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4370"/>
  </bookViews>
  <sheets>
    <sheet name="Отчет за 1 полугодие" sheetId="2" r:id="rId1"/>
  </sheets>
  <definedNames>
    <definedName name="_xlnm.Print_Titles" localSheetId="0">'Отчет за 1 полугодие'!$12:$14</definedName>
  </definedNames>
  <calcPr calcId="125725"/>
</workbook>
</file>

<file path=xl/calcChain.xml><?xml version="1.0" encoding="utf-8"?>
<calcChain xmlns="http://schemas.openxmlformats.org/spreadsheetml/2006/main">
  <c r="D237" i="2"/>
  <c r="D169"/>
  <c r="D176"/>
  <c r="D174"/>
  <c r="D172"/>
  <c r="D171" l="1"/>
  <c r="D72" l="1"/>
  <c r="D93"/>
  <c r="D92" s="1"/>
  <c r="D90"/>
  <c r="D89" s="1"/>
  <c r="D87"/>
  <c r="D85" s="1"/>
  <c r="D83"/>
  <c r="D80"/>
  <c r="D78"/>
  <c r="D76"/>
  <c r="D70"/>
  <c r="D67"/>
  <c r="D126"/>
  <c r="D125" s="1"/>
  <c r="D116"/>
  <c r="D118"/>
  <c r="D123"/>
  <c r="D121"/>
  <c r="D228"/>
  <c r="D227" s="1"/>
  <c r="D167"/>
  <c r="D165"/>
  <c r="D162"/>
  <c r="D159"/>
  <c r="D154"/>
  <c r="D152"/>
  <c r="D150"/>
  <c r="D147"/>
  <c r="D146" s="1"/>
  <c r="D139"/>
  <c r="D137"/>
  <c r="D129"/>
  <c r="D134"/>
  <c r="D112"/>
  <c r="D110"/>
  <c r="D107"/>
  <c r="D106" s="1"/>
  <c r="D103"/>
  <c r="D99"/>
  <c r="D96" s="1"/>
  <c r="D48"/>
  <c r="D46"/>
  <c r="D43"/>
  <c r="D40"/>
  <c r="D38"/>
  <c r="D35"/>
  <c r="D32"/>
  <c r="D30"/>
  <c r="D61"/>
  <c r="D53"/>
  <c r="D22"/>
  <c r="D23"/>
  <c r="D17"/>
  <c r="D120" l="1"/>
  <c r="D82"/>
  <c r="D69" s="1"/>
  <c r="D66" s="1"/>
  <c r="D128"/>
  <c r="D16"/>
  <c r="D115"/>
  <c r="D164"/>
  <c r="D50"/>
  <c r="D29"/>
  <c r="D28" s="1"/>
  <c r="D57"/>
  <c r="D109"/>
  <c r="D105" s="1"/>
  <c r="D45"/>
  <c r="D42" s="1"/>
  <c r="D102"/>
  <c r="D95" s="1"/>
  <c r="D114" l="1"/>
  <c r="D15" l="1"/>
</calcChain>
</file>

<file path=xl/sharedStrings.xml><?xml version="1.0" encoding="utf-8"?>
<sst xmlns="http://schemas.openxmlformats.org/spreadsheetml/2006/main" count="452" uniqueCount="448">
  <si>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</si>
  <si>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</si>
  <si>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</si>
  <si>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</si>
  <si>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</si>
  <si>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</si>
  <si>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</si>
  <si>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Прочие безвозмездные поступления в бюджеты городских округов</t>
  </si>
  <si>
    <t>000 2 07 04 050 04 0000 180</t>
  </si>
  <si>
    <t>000 2 07 04 000 04 0000 180</t>
  </si>
  <si>
    <t>ПРОЧИЕ БЕЗВОЗМЕЗДНЫЕ ПОСТУПЛЕНИЯ</t>
  </si>
  <si>
    <t>000 2 07 00 000 00 0000 000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</si>
  <si>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</si>
  <si>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</si>
  <si>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Иные межбюджетные трансферты</t>
  </si>
  <si>
    <t>Прочие субвенции бюджетам городских округов</t>
  </si>
  <si>
    <t>Прочие субвенции</t>
  </si>
  <si>
    <t>Единая субвенция бюджетам городских округов</t>
  </si>
  <si>
    <t>Единая субвенция местным бюджетам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</si>
  <si>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</si>
  <si>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</si>
  <si>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</si>
  <si>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</si>
  <si>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</si>
  <si>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</si>
  <si>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</si>
  <si>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</si>
  <si>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</si>
  <si>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</si>
  <si>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бюджетной системы Российской Федерации</t>
  </si>
  <si>
    <t>Прочие субсидии бюджетам городских округов</t>
  </si>
  <si>
    <t>Прочие субсидии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</si>
  <si>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</si>
  <si>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</si>
  <si>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</si>
  <si>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бюджетной системы Российской Федерации (межбюджетные субсидии)</t>
  </si>
  <si>
    <t>Дотации бюджетам городских округов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</si>
  <si>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</si>
  <si>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</si>
  <si>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</si>
  <si>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</si>
  <si>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</si>
  <si>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000 2 02 00 000 00 0000 000</t>
  </si>
  <si>
    <t>БЕЗВОЗМЕЗДНЫЕ ПОСТУПЛЕНИЯ</t>
  </si>
  <si>
    <t>000 2 00 00 000 00 0000 000</t>
  </si>
  <si>
    <t>Прочие неналоговые доходы бюджетов городских округов</t>
  </si>
  <si>
    <t>000 1 17 05 040 04 0000 180</t>
  </si>
  <si>
    <t>Прочие неналоговые доходы</t>
  </si>
  <si>
    <t>000 1 17 05 000 00 0000 180</t>
  </si>
  <si>
    <t>Невыясненные поступления, зачисляемые в бюджеты городских округов</t>
  </si>
  <si>
    <t>000 1 17 01 040 04 0000 180</t>
  </si>
  <si>
    <t>Невыясненные поступления</t>
  </si>
  <si>
    <t>000 1 17 01 000 00 0000 180</t>
  </si>
  <si>
    <t>ПРОЧИЕ НЕНАЛОГОВЫЕ ДОХОДЫ</t>
  </si>
  <si>
    <t>000 1 17 00 000 00 0000 000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</si>
  <si>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</si>
  <si>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000 1 16 90 040 04 0000 140</t>
  </si>
  <si>
    <t>Прочие поступления от денежных взысканий (штрафов) и иных сумм в возмещение ущерба</t>
  </si>
  <si>
    <t>000 1 16 90 000 00 0000 140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</si>
  <si>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округов. В части штрафов за невнесение установленной платы за пользование на платной основе парковками (парковочными местами)</t>
  </si>
  <si>
    <t>000 1 16 51 020 02 0001 140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</si>
  <si>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</si>
  <si>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000 1 16 51 020 02 0000 140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</si>
  <si>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</si>
  <si>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000 1 16 51 000 02 0000 140</t>
  </si>
  <si>
    <t>Денежные взыскания (штрафы) за нарушения законодательства Российской Федерации о промышленной безопасности</t>
  </si>
  <si>
    <t>000 1 16 45 000 01 0000 140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</si>
  <si>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</si>
  <si>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000 1 16 43 000 01 0000 140</t>
  </si>
  <si>
    <t>Денежные взыскания (штрафы) за нарушение законодательства Российской Федерации об электроэнергетике</t>
  </si>
  <si>
    <t>000 1 16 41 000 01 0000 140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</si>
  <si>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</si>
  <si>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000 1 16 37 030 04 0000 140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</si>
  <si>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</si>
  <si>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</si>
  <si>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</si>
  <si>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000 1 16 33 040 04 0000 140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</si>
  <si>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</si>
  <si>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000 1 16 33 000 00 0000 140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</si>
  <si>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</si>
  <si>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000 1 16 32 000 04 0000 140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</si>
  <si>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</si>
  <si>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000 1 16 32 000 00 0000 140</t>
  </si>
  <si>
    <t>Прочие денежные взыскания (штрафы) за правонарушения в области дорожного движения</t>
  </si>
  <si>
    <t>000 1 16 30 030 01 0000 140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</si>
  <si>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</si>
  <si>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000 1 16 30 013 01 0000 140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</si>
  <si>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</si>
  <si>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000 1 16 30 010 01 0000 140</t>
  </si>
  <si>
    <t>Денежные взыскания (штрафы) за правонарушения в области дорожного движения</t>
  </si>
  <si>
    <t>000 1 16 30 000 01 0000 140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</si>
  <si>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</si>
  <si>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000 1 16 28 000 01 0000 140</t>
  </si>
  <si>
    <t>Денежные взыскания (штрафы) за нарушение земельного законодательства</t>
  </si>
  <si>
    <t>000 1 16 25 060 01 0000 140</t>
  </si>
  <si>
    <t>Денежные взыскания (штрафы) за нарушение законодательства в области охраны окружающей среды</t>
  </si>
  <si>
    <t>000 1 16 25 050 01 0000 140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</si>
  <si>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</si>
  <si>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000 1 16 25 030 01 0000 140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</si>
  <si>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</si>
  <si>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000 1 16 25 020 01 0000 140</t>
  </si>
  <si>
    <t>Денежные взыскания (штрафы) за нарушение законодательства Российской Федерации о недрах</t>
  </si>
  <si>
    <t>000 1 16 25 010 01 0000 140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</si>
  <si>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</si>
  <si>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</si>
  <si>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</si>
  <si>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000 1 16 08 020 01 0000 140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</si>
  <si>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</si>
  <si>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</si>
  <si>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</si>
  <si>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</si>
  <si>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</si>
  <si>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000 1 16 06 000 01 0000 140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</si>
  <si>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</si>
  <si>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000 1 16 03 050 01 0000 140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</si>
  <si>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</si>
  <si>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</si>
  <si>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</si>
  <si>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000 1 16 03 010 01 0000 140</t>
  </si>
  <si>
    <t>Денежные взыскания (штрафы) за нарушение законодательства о налогах и сборах</t>
  </si>
  <si>
    <t>000 1 16 03 000 00 0000 140</t>
  </si>
  <si>
    <t>ШТРАФЫ, САНКЦИИ, ВОЗМЕЩЕНИЕ УЩЕРБА</t>
  </si>
  <si>
    <t>000 1 16 00 000 00 0000 000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</si>
  <si>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</si>
  <si>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</si>
  <si>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</si>
  <si>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</si>
  <si>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</si>
  <si>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000 1 14 06 300 00 0000 430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</si>
  <si>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</si>
  <si>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000 1 14 06 024 04 0000 430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</si>
  <si>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</si>
  <si>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</si>
  <si>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</si>
  <si>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</si>
  <si>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</si>
  <si>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</si>
  <si>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</si>
  <si>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</si>
  <si>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</si>
  <si>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000 1 14 02 042 04 0000 440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</si>
  <si>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</si>
  <si>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000 1 14 02 040 04 0000 440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</si>
  <si>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</si>
  <si>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</si>
  <si>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</si>
  <si>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</si>
  <si>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</si>
  <si>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</si>
  <si>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ПРОДАЖИ МАТЕРИАЛЬНЫХ И НЕМАТЕРИАЛЬНЫХ АКТИВОВ</t>
  </si>
  <si>
    <t>000 1 14 00 000 00 0000 000</t>
  </si>
  <si>
    <t>Прочие доходы от компенсации затрат бюджетов городских округов</t>
  </si>
  <si>
    <t>000 1 13 02 994 04 0000 130</t>
  </si>
  <si>
    <t>Прочие доходы от компенсации затрат государства</t>
  </si>
  <si>
    <t>000 1 13 02 990 00 0000 130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</si>
  <si>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</si>
  <si>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000 1 13 02 064 04 0000 130</t>
  </si>
  <si>
    <t>Доходы, поступающие в порядке возмещения расходов, понесенных в связи с эксплуатацией имущества</t>
  </si>
  <si>
    <t>000 1 13 02 060 00 0000 130</t>
  </si>
  <si>
    <t>Доходы от компенсации затрат государства</t>
  </si>
  <si>
    <t>000 1 13 02 000 00 0000 130</t>
  </si>
  <si>
    <t>Прочие доходы от оказания платных услуг (работ) получателями средств бюджетов городских округов</t>
  </si>
  <si>
    <t>000 1 13 01 994 04 0000 130</t>
  </si>
  <si>
    <t>Прочие доходы от оказания платных услуг (работ)</t>
  </si>
  <si>
    <t>000 1 13 01 990 00 0000 130</t>
  </si>
  <si>
    <t>Доходы от оказания платных услуг (работ)</t>
  </si>
  <si>
    <t>000 1 13 01 000 00 0000 130</t>
  </si>
  <si>
    <t>ДОХОДЫ ОТ ОКАЗАНИЯ ПЛАТНЫХ УСЛУГ (РАБОТ) И КОМПЕНСАЦИИ ЗАТРАТ ГОСУДАРСТВА</t>
  </si>
  <si>
    <t>000 1 13 00 000 00 0000 000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</si>
  <si>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</si>
  <si>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000 1 12 04 042 04 0000 120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</si>
  <si>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</si>
  <si>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000 1 12 04 040 04 0000 120</t>
  </si>
  <si>
    <t>Плата за использование лесов</t>
  </si>
  <si>
    <t>000 1 12 04 000 00 0000 120</t>
  </si>
  <si>
    <t>Плата за размещение твердых коммунальных отходов</t>
  </si>
  <si>
    <t>000 1 12 01 042 01 0000 120</t>
  </si>
  <si>
    <t>Плата за размещение отходов производства</t>
  </si>
  <si>
    <t>000 1 12 01 041 01 0000 120</t>
  </si>
  <si>
    <t>Плата за размещение отходов производства и потребления</t>
  </si>
  <si>
    <t>000 1 12 01 040 01 0000 120</t>
  </si>
  <si>
    <t>Плата за сбросы загрязняющих веществ в водные объекты</t>
  </si>
  <si>
    <t>000 1 12 01 030 01 0000 120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</si>
  <si>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</si>
  <si>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</si>
  <si>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негативное воздействие на окружающую среду</t>
  </si>
  <si>
    <t>000 1 12 01 000 01 0000 120</t>
  </si>
  <si>
    <t>ПЛАТЕЖИ ПРИ ПОЛЬЗОВАНИИ ПРИРОДНЫМИ РЕСУРСАМИ</t>
  </si>
  <si>
    <t>000 1 12 00 000 00 0000 000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</si>
  <si>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</si>
  <si>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</si>
  <si>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</si>
  <si>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</si>
  <si>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</si>
  <si>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</si>
  <si>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</si>
  <si>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</si>
  <si>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</si>
  <si>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</si>
  <si>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Платежи от государственных и муниципальных унитарных предприятий</t>
  </si>
  <si>
    <t>000 1 11 07 000 00 0000 120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</si>
  <si>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</si>
  <si>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000 1 11 05 326 04 0000 120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</si>
  <si>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</si>
  <si>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000 1 11 05 326 00 0000 120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</si>
  <si>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</si>
  <si>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000 1 11 05 324 04 0000 120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</si>
  <si>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</si>
  <si>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000 1 11 05 320 00 0000 120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</si>
  <si>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</si>
  <si>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</si>
  <si>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</si>
  <si>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</si>
  <si>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</si>
  <si>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000 1 11 05 300 00 0000 120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</si>
  <si>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</si>
  <si>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000 1 11 05 092 04 0000 120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</si>
  <si>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</si>
  <si>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000 1 11 05 090 00 0000 120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</si>
  <si>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</si>
  <si>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000 1 11 05 074 04 0000 120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</si>
  <si>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</si>
  <si>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000 1 11 05 070 00 0000 120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</si>
  <si>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</si>
  <si>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</si>
  <si>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</si>
  <si>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000 1 11 05 030 00 0000 120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</si>
  <si>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</si>
  <si>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000 1 11 05 026 04 0000 120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</si>
  <si>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</si>
  <si>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000 1 11 05 026 00 0000 120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</si>
  <si>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</si>
  <si>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000 1 11 05 024 04 0000 120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</si>
  <si>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</si>
  <si>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</si>
  <si>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</si>
  <si>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</si>
  <si>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</si>
  <si>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</si>
  <si>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</si>
  <si>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</si>
  <si>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</si>
  <si>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</si>
  <si>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</si>
  <si>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000 1 11 01 000 00 0000 120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</si>
  <si>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</si>
  <si>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</si>
  <si>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Прочие местные налоги и сборы, мобилизуемые на территориях городских округов</t>
  </si>
  <si>
    <t>000 1 09 07 052 04 0000 110</t>
  </si>
  <si>
    <t>Прочие местные налоги и сборы</t>
  </si>
  <si>
    <t>000 1 09 07 050 00 0000 110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</si>
  <si>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</si>
  <si>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000 1 09 07 032 04 0000 110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</si>
  <si>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</si>
  <si>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000 1 09 07 030 00 0000 110</t>
  </si>
  <si>
    <t>Прочие налоги и сборы (по отмененным местным налогам и сборам)</t>
  </si>
  <si>
    <t>000 1 09 07 000 00 0000 110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</si>
  <si>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</si>
  <si>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000 1 09 04 052 04 0000 110</t>
  </si>
  <si>
    <t>Земельный налог (по обязательствам, возникшим до 1 января 2006 года)</t>
  </si>
  <si>
    <t>000 1 09 04 050 00 0000 110</t>
  </si>
  <si>
    <t>Налоги на имущество</t>
  </si>
  <si>
    <t>000 1 09 04 000 00 0000 110</t>
  </si>
  <si>
    <t>ЗАДОЛЖЕННОСТЬ И ПЕРЕРАСЧЕТЫ ПО ОТМЕНЕННЫМ НАЛОГАМ, СБОРАМ И ИНЫМ ОБЯЗАТЕЛЬНЫМ ПЛАТЕЖАМ</t>
  </si>
  <si>
    <t>000 1 09 00 000 00 0000 000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</si>
  <si>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</si>
  <si>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</si>
  <si>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</si>
  <si>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</si>
  <si>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</si>
  <si>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</si>
  <si>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</si>
  <si>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</si>
  <si>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</si>
  <si>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</si>
  <si>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</si>
  <si>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</si>
  <si>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</t>
  </si>
  <si>
    <t>000 1 08 00 000 00 0000 000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</si>
  <si>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</si>
  <si>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</si>
  <si>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Земельный налог с физических лиц</t>
  </si>
  <si>
    <t>000 1 06 06 040 00 0000 110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</si>
  <si>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</si>
  <si>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</si>
  <si>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организаций</t>
  </si>
  <si>
    <t>000 1 06 06 030 00 0000 110</t>
  </si>
  <si>
    <t>Земельный налог</t>
  </si>
  <si>
    <t>000 1 06 06 000 00 0000 110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</si>
  <si>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</si>
  <si>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</si>
  <si>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Налог на имущество физических лиц</t>
  </si>
  <si>
    <t>000 1 06 01 000 00 0000 110</t>
  </si>
  <si>
    <t>НАЛОГИ НА ИМУЩЕСТВО</t>
  </si>
  <si>
    <t>000 1 06 00 000 00 0000 000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</si>
  <si>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</si>
  <si>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</si>
  <si>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Налог, взимаемый в связи с применением патентной системы налогообложения</t>
  </si>
  <si>
    <t>000 1 05 04 000 02 0000 110</t>
  </si>
  <si>
    <t>Единый сельскохозяйственный налог</t>
  </si>
  <si>
    <t>000 1 05 03 010 01 0000 110</t>
  </si>
  <si>
    <t>000 1 05 03 000 01 0000 110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</si>
  <si>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</si>
  <si>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</si>
  <si>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налог на вмененный доход для отдельных видов деятельности</t>
  </si>
  <si>
    <t>000 1 05 02 010 02 0000 110</t>
  </si>
  <si>
    <t>000 1 05 02 000 02 0000 110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</si>
  <si>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</si>
  <si>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</si>
  <si>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</si>
  <si>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</si>
  <si>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</si>
  <si>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</si>
  <si>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</t>
  </si>
  <si>
    <t>000 1 05 01 011 01 0000 110</t>
  </si>
  <si>
    <t>000 1 05 01 010 01 0000 110</t>
  </si>
  <si>
    <t>Налог, взимаемый в связи с применением упрощенной системы налогообложения</t>
  </si>
  <si>
    <t>000 1 05 01 000 00 0000 110</t>
  </si>
  <si>
    <t>НАЛОГИ НА СОВОКУПНЫЙ ДОХОД</t>
  </si>
  <si>
    <t>000 1 05 00 000 00 0000 000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</si>
  <si>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</si>
  <si>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</si>
  <si>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</si>
  <si>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</si>
  <si>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</si>
  <si>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</si>
  <si>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</si>
  <si>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</si>
  <si>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Акцизы по подакцизным товарам (продукции), производимым на территории Российской Федерации</t>
  </si>
  <si>
    <t>000 1 03 02 000 01 0000 110</t>
  </si>
  <si>
    <t>НАЛОГИ НА ТОВАРЫ (РАБОТЫ, УСЛУГИ), РЕАЛИЗУЕМЫЕ НА ТЕРРИТОРИИ РОССИЙСКОЙ ФЕДЕРАЦИИ</t>
  </si>
  <si>
    <t>000 1 03 00 000 00 0000 000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</si>
  <si>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</si>
  <si>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000 1 01 02 050 01 0000 110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</si>
  <si>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</si>
  <si>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</si>
  <si>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</si>
  <si>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</si>
  <si>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</si>
  <si>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000 1 01 02 010 01 0000 110</t>
  </si>
  <si>
    <t>Налог на доходы физических лиц</t>
  </si>
  <si>
    <t>000 1 01 02 000 01 0000 110</t>
  </si>
  <si>
    <t>НАЛОГИ НА ПРИБЫЛЬ, ДОХОДЫ</t>
  </si>
  <si>
    <t>000 1 01 00 000 00 0000 000</t>
  </si>
  <si>
    <t>НАЛОГОВЫЕ И НЕНАЛОГОВЫЕ ДОХОДЫ</t>
  </si>
  <si>
    <t>000 1 00 00 000 00 0000 000</t>
  </si>
  <si>
    <t>Наименование платежей</t>
  </si>
  <si>
    <t>Код</t>
  </si>
  <si>
    <t>к решению Курского городского Собрания</t>
  </si>
  <si>
    <t>000 1 16 18 000 00 0000 140</t>
  </si>
  <si>
    <t>Денежные взыскания (штрафы) за нарушение бюджетного законодательства Российской Федерации</t>
  </si>
  <si>
    <t>000 1 16 18 040 04 0000 140</t>
  </si>
  <si>
    <t>Денежные взыскания (штрафы) за нарушение бюджетного законодательства (в части бюджетов городских округов)</t>
  </si>
  <si>
    <t>от "___ " ________  2020 года  № ________</t>
  </si>
  <si>
    <t xml:space="preserve"> ДОХОДЫ   БЮДЖЕТА  ГОРОДА КУРСКА ЗА  2019 ГОД ПО КОДАМ КЛАССИФИКАЦИИ ДОХОДОВ БЮДЖЕТА 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</si>
  <si>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</si>
  <si>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</si>
  <si>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</si>
  <si>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</si>
  <si>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</si>
  <si>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</si>
  <si>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</si>
  <si>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</si>
  <si>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000 2 02 20299 00 0000 150</t>
  </si>
  <si>
    <t xml:space="preserve"> 000 2 02 20299 04 0000 150</t>
  </si>
  <si>
    <t>000 2 02 20302 00 0000 150</t>
  </si>
  <si>
    <t>000 2 02 20302 04 0000 150</t>
  </si>
  <si>
    <t>000 2 02 25021 00 0000 150</t>
  </si>
  <si>
    <t>000 2 02 25021 04 0000 150</t>
  </si>
  <si>
    <t>000 2 02 25113 00 0000 150</t>
  </si>
  <si>
    <t>000 2 02 25113 04 0000 150</t>
  </si>
  <si>
    <t>000 2 02 25159 00 0000 150</t>
  </si>
  <si>
    <t>000 2 02 25159 04 0000 150</t>
  </si>
  <si>
    <t>000 2 02 25210 00 0000 150</t>
  </si>
  <si>
    <t>000 2 02 25210 04 0000 150</t>
  </si>
  <si>
    <t>000 2 02 25219 00 0000 150</t>
  </si>
  <si>
    <t>000 2 02 25219 04 0000 150</t>
  </si>
  <si>
    <t>000 2 02 25232 00 0000 150</t>
  </si>
  <si>
    <t>000 2 02 25232 04 0000 150</t>
  </si>
  <si>
    <t>000 2 02 25243 00 0000 150</t>
  </si>
  <si>
    <t>000 2 02 25243 04 0000 150</t>
  </si>
  <si>
    <t>000 2 02 25393 00 0000 150</t>
  </si>
  <si>
    <t xml:space="preserve"> 000 2 02 25393 04 0000 150</t>
  </si>
  <si>
    <t xml:space="preserve"> 000 2 02 25497 00 0000 150</t>
  </si>
  <si>
    <t>000 2 02 25497 04 0000 150</t>
  </si>
  <si>
    <t>000 2 02 25555 00 0000 150</t>
  </si>
  <si>
    <t>000  2 02 25555 04 0000 150</t>
  </si>
  <si>
    <t>000 2 02 29999 00 0000 150</t>
  </si>
  <si>
    <t>000 2 02 29999 04 0000 150</t>
  </si>
  <si>
    <t>000 2 02 30000 00 0000 150</t>
  </si>
  <si>
    <t>000 2 02 30013 00 0000 150</t>
  </si>
  <si>
    <t>000 2 02 30013 04 0000 150</t>
  </si>
  <si>
    <t>000 2 02 30027 00 0000 150</t>
  </si>
  <si>
    <t>000 2 02 30027 04 0000 150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</si>
  <si>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</si>
  <si>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</si>
  <si>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</si>
  <si>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</si>
  <si>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</si>
  <si>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</si>
  <si>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000 2 02 39998 00 0000 150</t>
  </si>
  <si>
    <t>Прочие дотации</t>
  </si>
  <si>
    <t xml:space="preserve">Прочие дотации бюджетам городских округов
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</si>
  <si>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</si>
  <si>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</si>
  <si>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</si>
  <si>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</si>
  <si>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</si>
  <si>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</si>
  <si>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</si>
  <si>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</si>
  <si>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</si>
  <si>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</si>
  <si>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</si>
  <si>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создание центров цифрового образования детей</t>
  </si>
  <si>
    <t>Субсидии бюджетам городских округов на создание центров цифрового образования детей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</si>
  <si>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</si>
  <si>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</si>
  <si>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</si>
  <si>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</si>
  <si>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на финансовое
обеспечение дорожной деятельности в рамках 
реализации национального проекта "Безопасные 
и качественные автомобильные дороги"</t>
  </si>
  <si>
    <t>Субсидии бюджетам городских округов на финансовое
обеспечение дорожной деятельности в рамках 
реализации национального проекта "Безопасные 
и качественные автомобильные дороги"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</si>
  <si>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</si>
  <si>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</si>
  <si>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</si>
  <si>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</si>
  <si>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</si>
  <si>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</si>
  <si>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000 2 02 39998 04 0000 150</t>
  </si>
  <si>
    <t>000 2 02 39999 00 0000 150</t>
  </si>
  <si>
    <t>000 2 02 39999 04 0000 150</t>
  </si>
  <si>
    <t>000 2 02 40000 00 0000 150</t>
  </si>
  <si>
    <t>000 2 02 45160 00 0000 150</t>
  </si>
  <si>
    <t>000 2 02 45160 04 0000 150</t>
  </si>
  <si>
    <t>000 2 02 45393 00 0000 150</t>
  </si>
  <si>
    <t>000 2 02 45393 04 0000 150</t>
  </si>
  <si>
    <t>000 2 02 45454 00 0000 150</t>
  </si>
  <si>
    <t>000 2 02 45454 04 0000 150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</si>
  <si>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</si>
  <si>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000 2 19 00000 04 0000 150</t>
  </si>
  <si>
    <t>000 2 19 25555 04 0000 150</t>
  </si>
  <si>
    <t>000 2 19 35250 04 0000 150</t>
  </si>
  <si>
    <t>000 2 19 35462 04 0000 150</t>
  </si>
  <si>
    <t>000 2 19 60010 04 0000 150</t>
  </si>
  <si>
    <t>ВСЕГО ДОХОДОВ</t>
  </si>
  <si>
    <t xml:space="preserve">                                                             Приложение № 2</t>
  </si>
  <si>
    <t>"Об исполнении бюджета города Курска за 2019 год"</t>
  </si>
  <si>
    <t>Исполненено           (в рублях)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</si>
</sst>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[$-10419]###\ ###\ ###\ ###\ ##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0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/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2" borderId="4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3" xfId="1" applyNumberFormat="1" applyFont="1" applyFill="1" applyBorder="1" applyAlignment="1" applyProtection="1">
      <alignment horizontal="left"/>
      <protection hidden="1"/>
    </xf>
    <xf numFmtId="0" fontId="5" fillId="2" borderId="3" xfId="1" applyNumberFormat="1" applyFont="1" applyFill="1" applyBorder="1" applyAlignment="1" applyProtection="1">
      <alignment horizontal="left" wrapText="1"/>
      <protection hidden="1"/>
    </xf>
    <xf numFmtId="0" fontId="5" fillId="2" borderId="3" xfId="0" applyFont="1" applyFill="1" applyBorder="1" applyAlignment="1">
      <alignment horizontal="justify" wrapText="1"/>
    </xf>
    <xf numFmtId="0" fontId="6" fillId="2" borderId="7" xfId="3" applyNumberFormat="1" applyFont="1" applyFill="1" applyBorder="1" applyAlignment="1">
      <alignment horizontal="left" wrapText="1"/>
    </xf>
    <xf numFmtId="0" fontId="6" fillId="2" borderId="8" xfId="3" applyNumberFormat="1" applyFont="1" applyFill="1" applyBorder="1" applyAlignment="1">
      <alignment horizontal="left" wrapText="1"/>
    </xf>
    <xf numFmtId="0" fontId="6" fillId="2" borderId="6" xfId="3" applyNumberFormat="1" applyFont="1" applyFill="1" applyBorder="1" applyAlignment="1">
      <alignment horizontal="left" wrapText="1"/>
    </xf>
    <xf numFmtId="165" fontId="5" fillId="2" borderId="3" xfId="1" applyNumberFormat="1" applyFont="1" applyFill="1" applyBorder="1" applyAlignment="1" applyProtection="1">
      <alignment horizontal="center" wrapText="1"/>
      <protection hidden="1"/>
    </xf>
    <xf numFmtId="166" fontId="6" fillId="2" borderId="6" xfId="3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 applyProtection="1">
      <alignment horizontal="left" wrapText="1"/>
      <protection hidden="1"/>
    </xf>
    <xf numFmtId="49" fontId="6" fillId="2" borderId="6" xfId="3" applyNumberFormat="1" applyFont="1" applyFill="1" applyBorder="1" applyAlignment="1">
      <alignment horizontal="left" wrapText="1"/>
    </xf>
    <xf numFmtId="0" fontId="5" fillId="2" borderId="3" xfId="1" applyNumberFormat="1" applyFont="1" applyFill="1" applyBorder="1" applyAlignment="1" applyProtection="1">
      <alignment wrapText="1"/>
      <protection hidden="1"/>
    </xf>
    <xf numFmtId="165" fontId="5" fillId="2" borderId="3" xfId="1" applyNumberFormat="1" applyFont="1" applyFill="1" applyBorder="1" applyAlignment="1" applyProtection="1">
      <alignment horizontal="center"/>
      <protection hidden="1"/>
    </xf>
    <xf numFmtId="165" fontId="6" fillId="2" borderId="3" xfId="1" applyNumberFormat="1" applyFont="1" applyFill="1" applyBorder="1" applyAlignment="1" applyProtection="1">
      <alignment horizontal="center"/>
      <protection hidden="1"/>
    </xf>
    <xf numFmtId="165" fontId="7" fillId="2" borderId="3" xfId="1" applyNumberFormat="1" applyFont="1" applyFill="1" applyBorder="1" applyAlignment="1" applyProtection="1">
      <alignment horizontal="center"/>
      <protection hidden="1"/>
    </xf>
    <xf numFmtId="165" fontId="5" fillId="2" borderId="3" xfId="2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1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164" fontId="4" fillId="2" borderId="3" xfId="1" applyNumberFormat="1" applyFont="1" applyFill="1" applyBorder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vertical="center"/>
      <protection hidden="1"/>
    </xf>
    <xf numFmtId="0" fontId="5" fillId="2" borderId="0" xfId="1" applyNumberFormat="1" applyFont="1" applyFill="1" applyAlignment="1" applyProtection="1">
      <alignment horizontal="right" vertical="top"/>
      <protection hidden="1"/>
    </xf>
    <xf numFmtId="0" fontId="5" fillId="0" borderId="0" xfId="1" applyFont="1" applyAlignment="1">
      <alignment horizontal="right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Alignment="1">
      <alignment horizontal="center" vertical="center"/>
    </xf>
  </cellXfs>
  <cellStyles count="4">
    <cellStyle name="Normal" xfId="3"/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5"/>
  <sheetViews>
    <sheetView tabSelected="1" topLeftCell="B225" workbookViewId="0">
      <selection activeCell="B236" sqref="A236:XFD236"/>
    </sheetView>
  </sheetViews>
  <sheetFormatPr defaultColWidth="9.140625" defaultRowHeight="12.75"/>
  <cols>
    <col min="1" max="1" width="5.42578125" style="1" hidden="1" customWidth="1"/>
    <col min="2" max="2" width="30.140625" style="11" customWidth="1"/>
    <col min="3" max="3" width="60.85546875" style="11" customWidth="1"/>
    <col min="4" max="4" width="19.42578125" style="11" customWidth="1"/>
    <col min="5" max="5" width="12.42578125" style="1" customWidth="1"/>
    <col min="6" max="217" width="9.140625" style="1" customWidth="1"/>
    <col min="218" max="16384" width="9.140625" style="1"/>
  </cols>
  <sheetData>
    <row r="1" spans="1:5" ht="13.5" customHeight="1">
      <c r="A1" s="8"/>
      <c r="B1" s="9"/>
      <c r="C1" s="37" t="s">
        <v>445</v>
      </c>
      <c r="D1" s="37"/>
      <c r="E1" s="2"/>
    </row>
    <row r="2" spans="1:5" ht="16.5" customHeight="1">
      <c r="A2" s="8"/>
      <c r="B2" s="9"/>
      <c r="C2" s="38" t="s">
        <v>348</v>
      </c>
      <c r="D2" s="38"/>
      <c r="E2" s="2"/>
    </row>
    <row r="3" spans="1:5" ht="18" customHeight="1">
      <c r="A3" s="7"/>
      <c r="B3" s="9"/>
      <c r="C3" s="39" t="s">
        <v>446</v>
      </c>
      <c r="D3" s="39"/>
      <c r="E3" s="2"/>
    </row>
    <row r="4" spans="1:5" ht="21.75" customHeight="1">
      <c r="A4" s="7"/>
      <c r="B4" s="9"/>
      <c r="C4" s="39" t="s">
        <v>353</v>
      </c>
      <c r="D4" s="39"/>
      <c r="E4" s="2"/>
    </row>
    <row r="5" spans="1:5" ht="17.25" customHeight="1">
      <c r="A5" s="7"/>
      <c r="B5" s="9"/>
      <c r="C5" s="9"/>
      <c r="D5" s="9"/>
      <c r="E5" s="2"/>
    </row>
    <row r="6" spans="1:5" ht="13.5" customHeight="1">
      <c r="A6" s="7"/>
      <c r="B6" s="9"/>
      <c r="C6" s="9"/>
      <c r="D6" s="9"/>
      <c r="E6" s="2"/>
    </row>
    <row r="7" spans="1:5" ht="13.5" customHeight="1">
      <c r="A7" s="7"/>
      <c r="B7" s="9"/>
      <c r="C7" s="9"/>
      <c r="D7" s="9"/>
      <c r="E7" s="2"/>
    </row>
    <row r="8" spans="1:5" ht="13.5" customHeight="1">
      <c r="A8" s="7"/>
      <c r="B8" s="9"/>
      <c r="C8" s="9"/>
      <c r="D8" s="9"/>
      <c r="E8" s="2"/>
    </row>
    <row r="9" spans="1:5" ht="13.5" customHeight="1">
      <c r="A9" s="41" t="s">
        <v>354</v>
      </c>
      <c r="B9" s="41"/>
      <c r="C9" s="41"/>
      <c r="D9" s="41"/>
      <c r="E9" s="2"/>
    </row>
    <row r="10" spans="1:5" ht="13.5" customHeight="1">
      <c r="A10" s="7"/>
      <c r="B10" s="9"/>
      <c r="C10" s="9"/>
      <c r="D10" s="9"/>
      <c r="E10" s="2"/>
    </row>
    <row r="11" spans="1:5" ht="16.5" customHeight="1">
      <c r="A11" s="33"/>
      <c r="B11" s="9"/>
      <c r="C11" s="9"/>
      <c r="D11" s="9"/>
      <c r="E11" s="2"/>
    </row>
    <row r="12" spans="1:5" ht="21" customHeight="1">
      <c r="A12" s="13"/>
      <c r="B12" s="40" t="s">
        <v>347</v>
      </c>
      <c r="C12" s="40" t="s">
        <v>346</v>
      </c>
      <c r="D12" s="40" t="s">
        <v>447</v>
      </c>
      <c r="E12" s="2"/>
    </row>
    <row r="13" spans="1:5" ht="32.25" customHeight="1">
      <c r="A13" s="13"/>
      <c r="B13" s="40"/>
      <c r="C13" s="40"/>
      <c r="D13" s="40"/>
      <c r="E13" s="2"/>
    </row>
    <row r="14" spans="1:5" s="9" customFormat="1" ht="12.75" customHeight="1">
      <c r="A14" s="13"/>
      <c r="B14" s="34">
        <v>1</v>
      </c>
      <c r="C14" s="34">
        <v>2</v>
      </c>
      <c r="D14" s="34">
        <v>3</v>
      </c>
      <c r="E14" s="2"/>
    </row>
    <row r="15" spans="1:5" ht="21" customHeight="1">
      <c r="A15" s="14"/>
      <c r="B15" s="17" t="s">
        <v>345</v>
      </c>
      <c r="C15" s="27" t="s">
        <v>344</v>
      </c>
      <c r="D15" s="28">
        <f>D16+D22+D28+D42+D50+D57+D66+D95+D105+D114+D128+D164</f>
        <v>3486382672.9000001</v>
      </c>
      <c r="E15" s="13"/>
    </row>
    <row r="16" spans="1:5" ht="17.25" customHeight="1">
      <c r="A16" s="14"/>
      <c r="B16" s="17" t="s">
        <v>343</v>
      </c>
      <c r="C16" s="27" t="s">
        <v>342</v>
      </c>
      <c r="D16" s="28">
        <f>D17</f>
        <v>1249340417.04</v>
      </c>
      <c r="E16" s="13"/>
    </row>
    <row r="17" spans="1:5" ht="18.75" customHeight="1">
      <c r="A17" s="14"/>
      <c r="B17" s="17" t="s">
        <v>341</v>
      </c>
      <c r="C17" s="27" t="s">
        <v>340</v>
      </c>
      <c r="D17" s="28">
        <f>SUM(D18:D21)</f>
        <v>1249340417.04</v>
      </c>
      <c r="E17" s="13"/>
    </row>
    <row r="18" spans="1:5" ht="84.75" customHeight="1">
      <c r="A18" s="14"/>
      <c r="B18" s="17" t="s">
        <v>339</v>
      </c>
      <c r="C18" s="27" t="s">
        <v>338</v>
      </c>
      <c r="D18" s="28">
        <v>1218396145.97</v>
      </c>
      <c r="E18" s="13"/>
    </row>
    <row r="19" spans="1:5" ht="128.25" customHeight="1">
      <c r="A19" s="14"/>
      <c r="B19" s="17" t="s">
        <v>337</v>
      </c>
      <c r="C19" s="27" t="s">
        <v>336</v>
      </c>
      <c r="D19" s="28">
        <v>20333664.300000001</v>
      </c>
      <c r="E19" s="13"/>
    </row>
    <row r="20" spans="1:5" ht="53.25" customHeight="1">
      <c r="A20" s="14"/>
      <c r="B20" s="17" t="s">
        <v>335</v>
      </c>
      <c r="C20" s="27" t="s">
        <v>334</v>
      </c>
      <c r="D20" s="28">
        <v>10610123.119999999</v>
      </c>
      <c r="E20" s="13"/>
    </row>
    <row r="21" spans="1:5" ht="68.25" customHeight="1">
      <c r="A21" s="14"/>
      <c r="B21" s="17" t="s">
        <v>333</v>
      </c>
      <c r="C21" s="27" t="s">
        <v>332</v>
      </c>
      <c r="D21" s="28">
        <v>483.65</v>
      </c>
      <c r="E21" s="13"/>
    </row>
    <row r="22" spans="1:5" ht="48" customHeight="1">
      <c r="A22" s="14"/>
      <c r="B22" s="17" t="s">
        <v>331</v>
      </c>
      <c r="C22" s="27" t="s">
        <v>330</v>
      </c>
      <c r="D22" s="28">
        <f>SUM(D24:D27)</f>
        <v>20480432.709999997</v>
      </c>
      <c r="E22" s="13"/>
    </row>
    <row r="23" spans="1:5" ht="39" customHeight="1">
      <c r="A23" s="14"/>
      <c r="B23" s="17" t="s">
        <v>329</v>
      </c>
      <c r="C23" s="27" t="s">
        <v>328</v>
      </c>
      <c r="D23" s="28">
        <f>SUM(D24:D27)</f>
        <v>20480432.709999997</v>
      </c>
      <c r="E23" s="13"/>
    </row>
    <row r="24" spans="1:5" ht="80.25" customHeight="1">
      <c r="A24" s="14"/>
      <c r="B24" s="17" t="s">
        <v>327</v>
      </c>
      <c r="C24" s="27" t="s">
        <v>326</v>
      </c>
      <c r="D24" s="28">
        <v>9322348.0399999991</v>
      </c>
      <c r="E24" s="13"/>
    </row>
    <row r="25" spans="1:5" ht="105.75" customHeight="1">
      <c r="A25" s="14"/>
      <c r="B25" s="17" t="s">
        <v>325</v>
      </c>
      <c r="C25" s="27" t="s">
        <v>324</v>
      </c>
      <c r="D25" s="28">
        <v>68521.72</v>
      </c>
      <c r="E25" s="13"/>
    </row>
    <row r="26" spans="1:5" ht="84.75" customHeight="1">
      <c r="A26" s="14"/>
      <c r="B26" s="17" t="s">
        <v>323</v>
      </c>
      <c r="C26" s="27" t="s">
        <v>322</v>
      </c>
      <c r="D26" s="28">
        <v>12454688.68</v>
      </c>
      <c r="E26" s="13"/>
    </row>
    <row r="27" spans="1:5" ht="84.75" customHeight="1">
      <c r="A27" s="14"/>
      <c r="B27" s="17" t="s">
        <v>321</v>
      </c>
      <c r="C27" s="27" t="s">
        <v>320</v>
      </c>
      <c r="D27" s="29">
        <v>-1365125.73</v>
      </c>
      <c r="E27" s="13"/>
    </row>
    <row r="28" spans="1:5" ht="18.75" customHeight="1">
      <c r="A28" s="14"/>
      <c r="B28" s="17" t="s">
        <v>319</v>
      </c>
      <c r="C28" s="27" t="s">
        <v>318</v>
      </c>
      <c r="D28" s="28">
        <f>D29+D35+D38+D40</f>
        <v>389525130.73000002</v>
      </c>
      <c r="E28" s="13"/>
    </row>
    <row r="29" spans="1:5" ht="32.25" customHeight="1">
      <c r="A29" s="14"/>
      <c r="B29" s="17" t="s">
        <v>317</v>
      </c>
      <c r="C29" s="27" t="s">
        <v>316</v>
      </c>
      <c r="D29" s="28">
        <f>D30+D32+D34</f>
        <v>28294850.009999998</v>
      </c>
      <c r="E29" s="13"/>
    </row>
    <row r="30" spans="1:5" ht="42.75" customHeight="1">
      <c r="A30" s="14"/>
      <c r="B30" s="17" t="s">
        <v>315</v>
      </c>
      <c r="C30" s="27" t="s">
        <v>313</v>
      </c>
      <c r="D30" s="28">
        <f>D31</f>
        <v>19599710.59</v>
      </c>
      <c r="E30" s="13"/>
    </row>
    <row r="31" spans="1:5" ht="32.25" customHeight="1">
      <c r="A31" s="14"/>
      <c r="B31" s="17" t="s">
        <v>314</v>
      </c>
      <c r="C31" s="27" t="s">
        <v>313</v>
      </c>
      <c r="D31" s="28">
        <v>19599710.59</v>
      </c>
      <c r="E31" s="13"/>
    </row>
    <row r="32" spans="1:5" ht="53.25" customHeight="1">
      <c r="A32" s="14"/>
      <c r="B32" s="17" t="s">
        <v>312</v>
      </c>
      <c r="C32" s="27" t="s">
        <v>311</v>
      </c>
      <c r="D32" s="28">
        <f>D33</f>
        <v>8695749.2400000002</v>
      </c>
      <c r="E32" s="13"/>
    </row>
    <row r="33" spans="1:5" ht="63.75" customHeight="1">
      <c r="A33" s="14"/>
      <c r="B33" s="17" t="s">
        <v>310</v>
      </c>
      <c r="C33" s="27" t="s">
        <v>309</v>
      </c>
      <c r="D33" s="28">
        <v>8695749.2400000002</v>
      </c>
      <c r="E33" s="13"/>
    </row>
    <row r="34" spans="1:5" ht="50.25" customHeight="1">
      <c r="A34" s="14"/>
      <c r="B34" s="17" t="s">
        <v>308</v>
      </c>
      <c r="C34" s="27" t="s">
        <v>307</v>
      </c>
      <c r="D34" s="30">
        <v>-609.82000000000005</v>
      </c>
      <c r="E34" s="13"/>
    </row>
    <row r="35" spans="1:5" ht="31.5">
      <c r="A35" s="14"/>
      <c r="B35" s="17" t="s">
        <v>306</v>
      </c>
      <c r="C35" s="27" t="s">
        <v>304</v>
      </c>
      <c r="D35" s="28">
        <f>D36+D37</f>
        <v>345132759.32999998</v>
      </c>
      <c r="E35" s="13"/>
    </row>
    <row r="36" spans="1:5" ht="31.5">
      <c r="A36" s="14"/>
      <c r="B36" s="17" t="s">
        <v>305</v>
      </c>
      <c r="C36" s="27" t="s">
        <v>304</v>
      </c>
      <c r="D36" s="28">
        <v>344872795.5</v>
      </c>
      <c r="E36" s="13"/>
    </row>
    <row r="37" spans="1:5" ht="47.25">
      <c r="A37" s="14"/>
      <c r="B37" s="17" t="s">
        <v>303</v>
      </c>
      <c r="C37" s="27" t="s">
        <v>302</v>
      </c>
      <c r="D37" s="28">
        <v>259963.83</v>
      </c>
      <c r="E37" s="13"/>
    </row>
    <row r="38" spans="1:5" ht="15.75">
      <c r="A38" s="14"/>
      <c r="B38" s="17" t="s">
        <v>301</v>
      </c>
      <c r="C38" s="27" t="s">
        <v>299</v>
      </c>
      <c r="D38" s="28">
        <f>D39</f>
        <v>5318148.17</v>
      </c>
      <c r="E38" s="13"/>
    </row>
    <row r="39" spans="1:5" ht="15.75">
      <c r="A39" s="14"/>
      <c r="B39" s="17" t="s">
        <v>300</v>
      </c>
      <c r="C39" s="27" t="s">
        <v>299</v>
      </c>
      <c r="D39" s="28">
        <v>5318148.17</v>
      </c>
      <c r="E39" s="13"/>
    </row>
    <row r="40" spans="1:5" ht="31.5">
      <c r="A40" s="14"/>
      <c r="B40" s="17" t="s">
        <v>298</v>
      </c>
      <c r="C40" s="27" t="s">
        <v>297</v>
      </c>
      <c r="D40" s="28">
        <f>D41</f>
        <v>10779373.220000001</v>
      </c>
      <c r="E40" s="13"/>
    </row>
    <row r="41" spans="1:5" ht="47.25">
      <c r="A41" s="14"/>
      <c r="B41" s="17" t="s">
        <v>296</v>
      </c>
      <c r="C41" s="27" t="s">
        <v>295</v>
      </c>
      <c r="D41" s="28">
        <v>10779373.220000001</v>
      </c>
      <c r="E41" s="13"/>
    </row>
    <row r="42" spans="1:5" ht="15.75">
      <c r="A42" s="14"/>
      <c r="B42" s="17" t="s">
        <v>294</v>
      </c>
      <c r="C42" s="27" t="s">
        <v>293</v>
      </c>
      <c r="D42" s="28">
        <f>D43+D45</f>
        <v>755317205.82999992</v>
      </c>
      <c r="E42" s="13"/>
    </row>
    <row r="43" spans="1:5" ht="15.75">
      <c r="A43" s="14"/>
      <c r="B43" s="17" t="s">
        <v>292</v>
      </c>
      <c r="C43" s="27" t="s">
        <v>291</v>
      </c>
      <c r="D43" s="28">
        <f>D44</f>
        <v>207771050.53</v>
      </c>
      <c r="E43" s="13"/>
    </row>
    <row r="44" spans="1:5" ht="47.25">
      <c r="A44" s="14"/>
      <c r="B44" s="17" t="s">
        <v>290</v>
      </c>
      <c r="C44" s="27" t="s">
        <v>289</v>
      </c>
      <c r="D44" s="28">
        <v>207771050.53</v>
      </c>
      <c r="E44" s="13"/>
    </row>
    <row r="45" spans="1:5" ht="15.75">
      <c r="A45" s="14"/>
      <c r="B45" s="17" t="s">
        <v>288</v>
      </c>
      <c r="C45" s="27" t="s">
        <v>287</v>
      </c>
      <c r="D45" s="28">
        <f>D46+D48</f>
        <v>547546155.29999995</v>
      </c>
      <c r="E45" s="13"/>
    </row>
    <row r="46" spans="1:5" ht="15.75">
      <c r="A46" s="14"/>
      <c r="B46" s="17" t="s">
        <v>286</v>
      </c>
      <c r="C46" s="27" t="s">
        <v>285</v>
      </c>
      <c r="D46" s="28">
        <f>D47</f>
        <v>464512824.12</v>
      </c>
      <c r="E46" s="13"/>
    </row>
    <row r="47" spans="1:5" ht="31.5">
      <c r="A47" s="14"/>
      <c r="B47" s="17" t="s">
        <v>284</v>
      </c>
      <c r="C47" s="27" t="s">
        <v>283</v>
      </c>
      <c r="D47" s="28">
        <v>464512824.12</v>
      </c>
      <c r="E47" s="13"/>
    </row>
    <row r="48" spans="1:5" ht="15.75">
      <c r="A48" s="14"/>
      <c r="B48" s="17" t="s">
        <v>282</v>
      </c>
      <c r="C48" s="27" t="s">
        <v>281</v>
      </c>
      <c r="D48" s="28">
        <f>D49</f>
        <v>83033331.180000007</v>
      </c>
      <c r="E48" s="13"/>
    </row>
    <row r="49" spans="1:5" ht="47.25">
      <c r="A49" s="14"/>
      <c r="B49" s="17" t="s">
        <v>280</v>
      </c>
      <c r="C49" s="27" t="s">
        <v>279</v>
      </c>
      <c r="D49" s="28">
        <v>83033331.180000007</v>
      </c>
      <c r="E49" s="13"/>
    </row>
    <row r="50" spans="1:5" ht="15.75">
      <c r="A50" s="14"/>
      <c r="B50" s="17" t="s">
        <v>278</v>
      </c>
      <c r="C50" s="27" t="s">
        <v>277</v>
      </c>
      <c r="D50" s="28">
        <f>SUM(D51+D53)</f>
        <v>73224075.469999999</v>
      </c>
      <c r="E50" s="13"/>
    </row>
    <row r="51" spans="1:5" ht="31.5">
      <c r="A51" s="14"/>
      <c r="B51" s="17" t="s">
        <v>276</v>
      </c>
      <c r="C51" s="27" t="s">
        <v>275</v>
      </c>
      <c r="D51" s="28">
        <v>72832075.469999999</v>
      </c>
      <c r="E51" s="13"/>
    </row>
    <row r="52" spans="1:5" ht="47.25">
      <c r="A52" s="14"/>
      <c r="B52" s="17" t="s">
        <v>274</v>
      </c>
      <c r="C52" s="27" t="s">
        <v>273</v>
      </c>
      <c r="D52" s="28">
        <v>72832075.469999999</v>
      </c>
      <c r="E52" s="13"/>
    </row>
    <row r="53" spans="1:5" ht="47.25">
      <c r="A53" s="14"/>
      <c r="B53" s="17" t="s">
        <v>272</v>
      </c>
      <c r="C53" s="27" t="s">
        <v>271</v>
      </c>
      <c r="D53" s="28">
        <f>SUM(D54:D55)</f>
        <v>392000</v>
      </c>
      <c r="E53" s="13"/>
    </row>
    <row r="54" spans="1:5" ht="31.5">
      <c r="A54" s="14"/>
      <c r="B54" s="17" t="s">
        <v>270</v>
      </c>
      <c r="C54" s="27" t="s">
        <v>269</v>
      </c>
      <c r="D54" s="28">
        <v>240000</v>
      </c>
      <c r="E54" s="13"/>
    </row>
    <row r="55" spans="1:5" ht="63">
      <c r="A55" s="14"/>
      <c r="B55" s="17" t="s">
        <v>268</v>
      </c>
      <c r="C55" s="27" t="s">
        <v>267</v>
      </c>
      <c r="D55" s="28">
        <v>152000</v>
      </c>
      <c r="E55" s="13"/>
    </row>
    <row r="56" spans="1:5" ht="94.5">
      <c r="A56" s="14"/>
      <c r="B56" s="17" t="s">
        <v>266</v>
      </c>
      <c r="C56" s="27" t="s">
        <v>265</v>
      </c>
      <c r="D56" s="28">
        <v>152000</v>
      </c>
      <c r="E56" s="13"/>
    </row>
    <row r="57" spans="1:5" ht="47.25">
      <c r="A57" s="14"/>
      <c r="B57" s="17" t="s">
        <v>264</v>
      </c>
      <c r="C57" s="27" t="s">
        <v>263</v>
      </c>
      <c r="D57" s="28">
        <f>SUM(D58+D61)</f>
        <v>2333.52</v>
      </c>
      <c r="E57" s="13"/>
    </row>
    <row r="58" spans="1:5" ht="15.75">
      <c r="A58" s="14"/>
      <c r="B58" s="17" t="s">
        <v>262</v>
      </c>
      <c r="C58" s="27" t="s">
        <v>261</v>
      </c>
      <c r="D58" s="28">
        <v>2275.1</v>
      </c>
      <c r="E58" s="13"/>
    </row>
    <row r="59" spans="1:5" ht="31.5">
      <c r="A59" s="14"/>
      <c r="B59" s="17" t="s">
        <v>260</v>
      </c>
      <c r="C59" s="27" t="s">
        <v>259</v>
      </c>
      <c r="D59" s="28">
        <v>2275.1</v>
      </c>
      <c r="E59" s="13"/>
    </row>
    <row r="60" spans="1:5" ht="47.25">
      <c r="A60" s="14"/>
      <c r="B60" s="17" t="s">
        <v>258</v>
      </c>
      <c r="C60" s="27" t="s">
        <v>257</v>
      </c>
      <c r="D60" s="28">
        <v>2275.1</v>
      </c>
      <c r="E60" s="13"/>
    </row>
    <row r="61" spans="1:5" ht="31.5">
      <c r="A61" s="14"/>
      <c r="B61" s="17" t="s">
        <v>256</v>
      </c>
      <c r="C61" s="27" t="s">
        <v>255</v>
      </c>
      <c r="D61" s="28">
        <f>SUM(D63+D65)</f>
        <v>58.42</v>
      </c>
      <c r="E61" s="13"/>
    </row>
    <row r="62" spans="1:5" ht="47.25">
      <c r="A62" s="14"/>
      <c r="B62" s="17" t="s">
        <v>254</v>
      </c>
      <c r="C62" s="27" t="s">
        <v>253</v>
      </c>
      <c r="D62" s="28">
        <v>20.64</v>
      </c>
      <c r="E62" s="13"/>
    </row>
    <row r="63" spans="1:5" ht="63">
      <c r="A63" s="14"/>
      <c r="B63" s="17" t="s">
        <v>252</v>
      </c>
      <c r="C63" s="27" t="s">
        <v>251</v>
      </c>
      <c r="D63" s="28">
        <v>20.64</v>
      </c>
      <c r="E63" s="13"/>
    </row>
    <row r="64" spans="1:5" ht="15.75">
      <c r="A64" s="14"/>
      <c r="B64" s="17" t="s">
        <v>250</v>
      </c>
      <c r="C64" s="27" t="s">
        <v>249</v>
      </c>
      <c r="D64" s="28">
        <v>37.78</v>
      </c>
      <c r="E64" s="13"/>
    </row>
    <row r="65" spans="1:5" ht="31.5">
      <c r="A65" s="14"/>
      <c r="B65" s="17" t="s">
        <v>248</v>
      </c>
      <c r="C65" s="27" t="s">
        <v>247</v>
      </c>
      <c r="D65" s="28">
        <v>37.78</v>
      </c>
      <c r="E65" s="13"/>
    </row>
    <row r="66" spans="1:5" ht="47.25">
      <c r="A66" s="14"/>
      <c r="B66" s="17" t="s">
        <v>246</v>
      </c>
      <c r="C66" s="27" t="s">
        <v>245</v>
      </c>
      <c r="D66" s="28">
        <f>D67+D69+D89+D92</f>
        <v>348713627.32000005</v>
      </c>
      <c r="E66" s="13"/>
    </row>
    <row r="67" spans="1:5" ht="94.5">
      <c r="A67" s="14"/>
      <c r="B67" s="17" t="s">
        <v>244</v>
      </c>
      <c r="C67" s="27" t="s">
        <v>243</v>
      </c>
      <c r="D67" s="28">
        <f>D68</f>
        <v>3014501.68</v>
      </c>
      <c r="E67" s="13"/>
    </row>
    <row r="68" spans="1:5" ht="63">
      <c r="A68" s="14"/>
      <c r="B68" s="17" t="s">
        <v>242</v>
      </c>
      <c r="C68" s="27" t="s">
        <v>241</v>
      </c>
      <c r="D68" s="31">
        <v>3014501.68</v>
      </c>
      <c r="E68" s="13"/>
    </row>
    <row r="69" spans="1:5" ht="94.5">
      <c r="A69" s="14"/>
      <c r="B69" s="17" t="s">
        <v>240</v>
      </c>
      <c r="C69" s="27" t="s">
        <v>239</v>
      </c>
      <c r="D69" s="28">
        <f>D70+D72+D76+D78+D80+D82</f>
        <v>302975513.85000002</v>
      </c>
      <c r="E69" s="13"/>
    </row>
    <row r="70" spans="1:5" ht="78.75">
      <c r="A70" s="14"/>
      <c r="B70" s="17" t="s">
        <v>238</v>
      </c>
      <c r="C70" s="27" t="s">
        <v>237</v>
      </c>
      <c r="D70" s="28">
        <f>D71</f>
        <v>224637763.59</v>
      </c>
      <c r="E70" s="13"/>
    </row>
    <row r="71" spans="1:5" ht="94.5">
      <c r="A71" s="14"/>
      <c r="B71" s="17" t="s">
        <v>236</v>
      </c>
      <c r="C71" s="27" t="s">
        <v>235</v>
      </c>
      <c r="D71" s="31">
        <v>224637763.59</v>
      </c>
      <c r="E71" s="13"/>
    </row>
    <row r="72" spans="1:5" ht="94.5">
      <c r="A72" s="14"/>
      <c r="B72" s="17" t="s">
        <v>234</v>
      </c>
      <c r="C72" s="27" t="s">
        <v>233</v>
      </c>
      <c r="D72" s="28">
        <f>D73+D74</f>
        <v>25619298.210000001</v>
      </c>
      <c r="E72" s="13"/>
    </row>
    <row r="73" spans="1:5" ht="78.75">
      <c r="A73" s="14"/>
      <c r="B73" s="17" t="s">
        <v>232</v>
      </c>
      <c r="C73" s="27" t="s">
        <v>231</v>
      </c>
      <c r="D73" s="31">
        <v>25574480.010000002</v>
      </c>
      <c r="E73" s="13"/>
    </row>
    <row r="74" spans="1:5" ht="110.25">
      <c r="A74" s="14"/>
      <c r="B74" s="17" t="s">
        <v>230</v>
      </c>
      <c r="C74" s="27" t="s">
        <v>229</v>
      </c>
      <c r="D74" s="28">
        <v>44818.2</v>
      </c>
      <c r="E74" s="13"/>
    </row>
    <row r="75" spans="1:5" ht="126">
      <c r="A75" s="14"/>
      <c r="B75" s="17" t="s">
        <v>228</v>
      </c>
      <c r="C75" s="27" t="s">
        <v>227</v>
      </c>
      <c r="D75" s="31">
        <v>44818.2</v>
      </c>
      <c r="E75" s="13"/>
    </row>
    <row r="76" spans="1:5" ht="94.5">
      <c r="A76" s="14"/>
      <c r="B76" s="17" t="s">
        <v>226</v>
      </c>
      <c r="C76" s="27" t="s">
        <v>225</v>
      </c>
      <c r="D76" s="28">
        <f>D77</f>
        <v>1417911.93</v>
      </c>
      <c r="E76" s="13"/>
    </row>
    <row r="77" spans="1:5" ht="78.75">
      <c r="A77" s="14"/>
      <c r="B77" s="17" t="s">
        <v>224</v>
      </c>
      <c r="C77" s="27" t="s">
        <v>223</v>
      </c>
      <c r="D77" s="31">
        <v>1417911.93</v>
      </c>
      <c r="E77" s="13"/>
    </row>
    <row r="78" spans="1:5" ht="47.25">
      <c r="A78" s="14"/>
      <c r="B78" s="17" t="s">
        <v>222</v>
      </c>
      <c r="C78" s="27" t="s">
        <v>221</v>
      </c>
      <c r="D78" s="28">
        <f>D79</f>
        <v>49552711.359999999</v>
      </c>
      <c r="E78" s="13"/>
    </row>
    <row r="79" spans="1:5" ht="31.5">
      <c r="A79" s="14"/>
      <c r="B79" s="17" t="s">
        <v>220</v>
      </c>
      <c r="C79" s="27" t="s">
        <v>219</v>
      </c>
      <c r="D79" s="31">
        <v>49552711.359999999</v>
      </c>
      <c r="E79" s="13"/>
    </row>
    <row r="80" spans="1:5" ht="63">
      <c r="A80" s="14"/>
      <c r="B80" s="17" t="s">
        <v>218</v>
      </c>
      <c r="C80" s="27" t="s">
        <v>217</v>
      </c>
      <c r="D80" s="28">
        <f>D81</f>
        <v>1015442.27</v>
      </c>
      <c r="E80" s="13"/>
    </row>
    <row r="81" spans="1:5" ht="78.75">
      <c r="A81" s="14"/>
      <c r="B81" s="17" t="s">
        <v>216</v>
      </c>
      <c r="C81" s="27" t="s">
        <v>215</v>
      </c>
      <c r="D81" s="31">
        <v>1015442.27</v>
      </c>
      <c r="E81" s="13"/>
    </row>
    <row r="82" spans="1:5" ht="47.25">
      <c r="A82" s="14"/>
      <c r="B82" s="17" t="s">
        <v>214</v>
      </c>
      <c r="C82" s="27" t="s">
        <v>213</v>
      </c>
      <c r="D82" s="28">
        <f>D83+D85</f>
        <v>732386.49000000011</v>
      </c>
      <c r="E82" s="13"/>
    </row>
    <row r="83" spans="1:5" ht="47.25">
      <c r="A83" s="14"/>
      <c r="B83" s="17" t="s">
        <v>212</v>
      </c>
      <c r="C83" s="27" t="s">
        <v>211</v>
      </c>
      <c r="D83" s="28">
        <f>D84</f>
        <v>669158.68000000005</v>
      </c>
      <c r="E83" s="13"/>
    </row>
    <row r="84" spans="1:5" ht="126">
      <c r="A84" s="14"/>
      <c r="B84" s="17" t="s">
        <v>210</v>
      </c>
      <c r="C84" s="27" t="s">
        <v>209</v>
      </c>
      <c r="D84" s="31">
        <v>669158.68000000005</v>
      </c>
      <c r="E84" s="13"/>
    </row>
    <row r="85" spans="1:5" ht="47.25">
      <c r="A85" s="14"/>
      <c r="B85" s="17" t="s">
        <v>208</v>
      </c>
      <c r="C85" s="27" t="s">
        <v>207</v>
      </c>
      <c r="D85" s="28">
        <f>D86+D87</f>
        <v>63227.810000000005</v>
      </c>
      <c r="E85" s="13"/>
    </row>
    <row r="86" spans="1:5" ht="110.25">
      <c r="A86" s="14"/>
      <c r="B86" s="17" t="s">
        <v>206</v>
      </c>
      <c r="C86" s="27" t="s">
        <v>205</v>
      </c>
      <c r="D86" s="31">
        <v>63195.83</v>
      </c>
      <c r="E86" s="13"/>
    </row>
    <row r="87" spans="1:5" ht="94.5">
      <c r="A87" s="14"/>
      <c r="B87" s="17" t="s">
        <v>204</v>
      </c>
      <c r="C87" s="27" t="s">
        <v>203</v>
      </c>
      <c r="D87" s="28">
        <f>D88</f>
        <v>31.98</v>
      </c>
      <c r="E87" s="13"/>
    </row>
    <row r="88" spans="1:5" ht="157.5">
      <c r="A88" s="14"/>
      <c r="B88" s="17" t="s">
        <v>202</v>
      </c>
      <c r="C88" s="27" t="s">
        <v>201</v>
      </c>
      <c r="D88" s="31">
        <v>31.98</v>
      </c>
      <c r="E88" s="13"/>
    </row>
    <row r="89" spans="1:5" ht="31.5">
      <c r="A89" s="14"/>
      <c r="B89" s="17" t="s">
        <v>200</v>
      </c>
      <c r="C89" s="27" t="s">
        <v>199</v>
      </c>
      <c r="D89" s="28">
        <f>D90</f>
        <v>25044203.059999999</v>
      </c>
      <c r="E89" s="13"/>
    </row>
    <row r="90" spans="1:5" ht="47.25">
      <c r="A90" s="14"/>
      <c r="B90" s="17" t="s">
        <v>198</v>
      </c>
      <c r="C90" s="27" t="s">
        <v>197</v>
      </c>
      <c r="D90" s="28">
        <f>D91</f>
        <v>25044203.059999999</v>
      </c>
      <c r="E90" s="13"/>
    </row>
    <row r="91" spans="1:5" ht="63">
      <c r="A91" s="14"/>
      <c r="B91" s="17" t="s">
        <v>196</v>
      </c>
      <c r="C91" s="27" t="s">
        <v>195</v>
      </c>
      <c r="D91" s="31">
        <v>25044203.059999999</v>
      </c>
      <c r="E91" s="13"/>
    </row>
    <row r="92" spans="1:5" ht="94.5">
      <c r="A92" s="14"/>
      <c r="B92" s="17" t="s">
        <v>194</v>
      </c>
      <c r="C92" s="27" t="s">
        <v>193</v>
      </c>
      <c r="D92" s="28">
        <f>D93</f>
        <v>17679408.73</v>
      </c>
      <c r="E92" s="13"/>
    </row>
    <row r="93" spans="1:5" ht="94.5">
      <c r="A93" s="14"/>
      <c r="B93" s="17" t="s">
        <v>192</v>
      </c>
      <c r="C93" s="27" t="s">
        <v>191</v>
      </c>
      <c r="D93" s="28">
        <f>D94</f>
        <v>17679408.73</v>
      </c>
      <c r="E93" s="13"/>
    </row>
    <row r="94" spans="1:5" ht="94.5">
      <c r="A94" s="14"/>
      <c r="B94" s="17" t="s">
        <v>190</v>
      </c>
      <c r="C94" s="27" t="s">
        <v>189</v>
      </c>
      <c r="D94" s="31">
        <v>17679408.73</v>
      </c>
      <c r="E94" s="13"/>
    </row>
    <row r="95" spans="1:5" ht="31.5">
      <c r="A95" s="14"/>
      <c r="B95" s="17" t="s">
        <v>188</v>
      </c>
      <c r="C95" s="27" t="s">
        <v>187</v>
      </c>
      <c r="D95" s="28">
        <f>D96+D102</f>
        <v>-125140.72999999986</v>
      </c>
      <c r="E95" s="13"/>
    </row>
    <row r="96" spans="1:5" ht="15.75">
      <c r="A96" s="14"/>
      <c r="B96" s="17" t="s">
        <v>186</v>
      </c>
      <c r="C96" s="27" t="s">
        <v>185</v>
      </c>
      <c r="D96" s="28">
        <f>D97+D98+D99</f>
        <v>-712325.1399999999</v>
      </c>
      <c r="E96" s="13"/>
    </row>
    <row r="97" spans="1:5" ht="31.5">
      <c r="A97" s="14"/>
      <c r="B97" s="17" t="s">
        <v>184</v>
      </c>
      <c r="C97" s="27" t="s">
        <v>183</v>
      </c>
      <c r="D97" s="28">
        <v>337486.25</v>
      </c>
      <c r="E97" s="13"/>
    </row>
    <row r="98" spans="1:5" ht="15.75">
      <c r="A98" s="14"/>
      <c r="B98" s="17" t="s">
        <v>182</v>
      </c>
      <c r="C98" s="27" t="s">
        <v>181</v>
      </c>
      <c r="D98" s="28">
        <v>-64483.19</v>
      </c>
      <c r="E98" s="13"/>
    </row>
    <row r="99" spans="1:5" ht="15.75">
      <c r="A99" s="14"/>
      <c r="B99" s="17" t="s">
        <v>180</v>
      </c>
      <c r="C99" s="27" t="s">
        <v>179</v>
      </c>
      <c r="D99" s="28">
        <f>D100+D101</f>
        <v>-985328.2</v>
      </c>
      <c r="E99" s="13"/>
    </row>
    <row r="100" spans="1:5" ht="15.75">
      <c r="A100" s="14"/>
      <c r="B100" s="17" t="s">
        <v>178</v>
      </c>
      <c r="C100" s="27" t="s">
        <v>177</v>
      </c>
      <c r="D100" s="28">
        <v>143889.44</v>
      </c>
      <c r="E100" s="13"/>
    </row>
    <row r="101" spans="1:5" ht="15.75">
      <c r="A101" s="14"/>
      <c r="B101" s="17" t="s">
        <v>176</v>
      </c>
      <c r="C101" s="27" t="s">
        <v>175</v>
      </c>
      <c r="D101" s="28">
        <v>-1129217.6399999999</v>
      </c>
      <c r="E101" s="13"/>
    </row>
    <row r="102" spans="1:5" ht="15.75">
      <c r="A102" s="14"/>
      <c r="B102" s="17" t="s">
        <v>174</v>
      </c>
      <c r="C102" s="27" t="s">
        <v>173</v>
      </c>
      <c r="D102" s="28">
        <f>D103</f>
        <v>587184.41</v>
      </c>
      <c r="E102" s="13"/>
    </row>
    <row r="103" spans="1:5" ht="47.25">
      <c r="A103" s="14"/>
      <c r="B103" s="17" t="s">
        <v>172</v>
      </c>
      <c r="C103" s="27" t="s">
        <v>171</v>
      </c>
      <c r="D103" s="28">
        <f>D104</f>
        <v>587184.41</v>
      </c>
      <c r="E103" s="13"/>
    </row>
    <row r="104" spans="1:5" ht="47.25">
      <c r="A104" s="14"/>
      <c r="B104" s="17" t="s">
        <v>170</v>
      </c>
      <c r="C104" s="27" t="s">
        <v>169</v>
      </c>
      <c r="D104" s="28">
        <v>587184.41</v>
      </c>
      <c r="E104" s="13"/>
    </row>
    <row r="105" spans="1:5" ht="31.5">
      <c r="A105" s="14"/>
      <c r="B105" s="17" t="s">
        <v>168</v>
      </c>
      <c r="C105" s="27" t="s">
        <v>167</v>
      </c>
      <c r="D105" s="28">
        <f>D106+D109</f>
        <v>14516320.049999999</v>
      </c>
      <c r="E105" s="13"/>
    </row>
    <row r="106" spans="1:5" ht="15.75">
      <c r="A106" s="14"/>
      <c r="B106" s="17" t="s">
        <v>166</v>
      </c>
      <c r="C106" s="27" t="s">
        <v>165</v>
      </c>
      <c r="D106" s="28">
        <f>D107</f>
        <v>475251</v>
      </c>
      <c r="E106" s="13"/>
    </row>
    <row r="107" spans="1:5" ht="15.75">
      <c r="A107" s="14"/>
      <c r="B107" s="17" t="s">
        <v>164</v>
      </c>
      <c r="C107" s="27" t="s">
        <v>163</v>
      </c>
      <c r="D107" s="28">
        <f>D108</f>
        <v>475251</v>
      </c>
      <c r="E107" s="13"/>
    </row>
    <row r="108" spans="1:5" ht="31.5">
      <c r="A108" s="14"/>
      <c r="B108" s="17" t="s">
        <v>162</v>
      </c>
      <c r="C108" s="27" t="s">
        <v>161</v>
      </c>
      <c r="D108" s="28">
        <v>475251</v>
      </c>
      <c r="E108" s="13"/>
    </row>
    <row r="109" spans="1:5" ht="15.75">
      <c r="A109" s="14"/>
      <c r="B109" s="17" t="s">
        <v>160</v>
      </c>
      <c r="C109" s="27" t="s">
        <v>159</v>
      </c>
      <c r="D109" s="28">
        <f>D110+D112</f>
        <v>14041069.049999999</v>
      </c>
      <c r="E109" s="13"/>
    </row>
    <row r="110" spans="1:5" ht="31.5">
      <c r="A110" s="14"/>
      <c r="B110" s="17" t="s">
        <v>158</v>
      </c>
      <c r="C110" s="27" t="s">
        <v>157</v>
      </c>
      <c r="D110" s="28">
        <f>D111</f>
        <v>1140325.43</v>
      </c>
      <c r="E110" s="13"/>
    </row>
    <row r="111" spans="1:5" ht="47.25">
      <c r="A111" s="14"/>
      <c r="B111" s="17" t="s">
        <v>156</v>
      </c>
      <c r="C111" s="27" t="s">
        <v>155</v>
      </c>
      <c r="D111" s="28">
        <v>1140325.43</v>
      </c>
      <c r="E111" s="13"/>
    </row>
    <row r="112" spans="1:5" ht="15.75">
      <c r="A112" s="14"/>
      <c r="B112" s="17" t="s">
        <v>154</v>
      </c>
      <c r="C112" s="27" t="s">
        <v>153</v>
      </c>
      <c r="D112" s="28">
        <f>D113</f>
        <v>12900743.619999999</v>
      </c>
      <c r="E112" s="13"/>
    </row>
    <row r="113" spans="1:5" ht="31.5">
      <c r="A113" s="14"/>
      <c r="B113" s="17" t="s">
        <v>152</v>
      </c>
      <c r="C113" s="27" t="s">
        <v>151</v>
      </c>
      <c r="D113" s="28">
        <v>12900743.619999999</v>
      </c>
      <c r="E113" s="13"/>
    </row>
    <row r="114" spans="1:5" ht="31.5">
      <c r="A114" s="14"/>
      <c r="B114" s="17" t="s">
        <v>150</v>
      </c>
      <c r="C114" s="27" t="s">
        <v>149</v>
      </c>
      <c r="D114" s="28">
        <f>D115+D120</f>
        <v>489462934.5</v>
      </c>
      <c r="E114" s="13"/>
    </row>
    <row r="115" spans="1:5" ht="94.5">
      <c r="A115" s="14"/>
      <c r="B115" s="17" t="s">
        <v>148</v>
      </c>
      <c r="C115" s="27" t="s">
        <v>147</v>
      </c>
      <c r="D115" s="28">
        <f>D116+D118</f>
        <v>76638228.980000004</v>
      </c>
      <c r="E115" s="13"/>
    </row>
    <row r="116" spans="1:5" ht="110.25">
      <c r="A116" s="14"/>
      <c r="B116" s="17" t="s">
        <v>146</v>
      </c>
      <c r="C116" s="27" t="s">
        <v>145</v>
      </c>
      <c r="D116" s="28">
        <f>D117</f>
        <v>76523392.579999998</v>
      </c>
      <c r="E116" s="13"/>
    </row>
    <row r="117" spans="1:5" ht="94.5">
      <c r="A117" s="14"/>
      <c r="B117" s="17" t="s">
        <v>144</v>
      </c>
      <c r="C117" s="27" t="s">
        <v>143</v>
      </c>
      <c r="D117" s="28">
        <v>76523392.579999998</v>
      </c>
      <c r="E117" s="13"/>
    </row>
    <row r="118" spans="1:5" ht="110.25">
      <c r="A118" s="14"/>
      <c r="B118" s="17" t="s">
        <v>142</v>
      </c>
      <c r="C118" s="27" t="s">
        <v>141</v>
      </c>
      <c r="D118" s="28">
        <f>D119</f>
        <v>114836.4</v>
      </c>
      <c r="E118" s="13"/>
    </row>
    <row r="119" spans="1:5" ht="94.5">
      <c r="A119" s="14"/>
      <c r="B119" s="17" t="s">
        <v>140</v>
      </c>
      <c r="C119" s="27" t="s">
        <v>139</v>
      </c>
      <c r="D119" s="28">
        <v>114836.4</v>
      </c>
      <c r="E119" s="13"/>
    </row>
    <row r="120" spans="1:5" ht="31.5">
      <c r="A120" s="14"/>
      <c r="B120" s="17" t="s">
        <v>138</v>
      </c>
      <c r="C120" s="27" t="s">
        <v>137</v>
      </c>
      <c r="D120" s="28">
        <f>D121+D123++D125</f>
        <v>412824705.51999998</v>
      </c>
      <c r="E120" s="13"/>
    </row>
    <row r="121" spans="1:5" ht="31.5">
      <c r="A121" s="14"/>
      <c r="B121" s="17" t="s">
        <v>136</v>
      </c>
      <c r="C121" s="27" t="s">
        <v>135</v>
      </c>
      <c r="D121" s="28">
        <f>D122</f>
        <v>69638295.439999998</v>
      </c>
      <c r="E121" s="13"/>
    </row>
    <row r="122" spans="1:5" ht="47.25">
      <c r="A122" s="14"/>
      <c r="B122" s="17" t="s">
        <v>134</v>
      </c>
      <c r="C122" s="27" t="s">
        <v>133</v>
      </c>
      <c r="D122" s="28">
        <v>69638295.439999998</v>
      </c>
      <c r="E122" s="13"/>
    </row>
    <row r="123" spans="1:5" ht="63">
      <c r="A123" s="14"/>
      <c r="B123" s="17" t="s">
        <v>132</v>
      </c>
      <c r="C123" s="27" t="s">
        <v>131</v>
      </c>
      <c r="D123" s="28">
        <f>D124</f>
        <v>337881757.70999998</v>
      </c>
      <c r="E123" s="13"/>
    </row>
    <row r="124" spans="1:5" ht="63">
      <c r="A124" s="14"/>
      <c r="B124" s="17" t="s">
        <v>130</v>
      </c>
      <c r="C124" s="27" t="s">
        <v>129</v>
      </c>
      <c r="D124" s="28">
        <v>337881757.70999998</v>
      </c>
      <c r="E124" s="13"/>
    </row>
    <row r="125" spans="1:5" ht="78.75">
      <c r="A125" s="14"/>
      <c r="B125" s="17" t="s">
        <v>128</v>
      </c>
      <c r="C125" s="27" t="s">
        <v>127</v>
      </c>
      <c r="D125" s="28">
        <f>D126</f>
        <v>5304652.37</v>
      </c>
      <c r="E125" s="13"/>
    </row>
    <row r="126" spans="1:5" ht="78.75">
      <c r="A126" s="14"/>
      <c r="B126" s="17" t="s">
        <v>126</v>
      </c>
      <c r="C126" s="27" t="s">
        <v>125</v>
      </c>
      <c r="D126" s="28">
        <f>D127</f>
        <v>5304652.37</v>
      </c>
      <c r="E126" s="13"/>
    </row>
    <row r="127" spans="1:5" ht="94.5">
      <c r="A127" s="14"/>
      <c r="B127" s="17" t="s">
        <v>124</v>
      </c>
      <c r="C127" s="27" t="s">
        <v>123</v>
      </c>
      <c r="D127" s="28">
        <v>5304652.37</v>
      </c>
      <c r="E127" s="13"/>
    </row>
    <row r="128" spans="1:5" ht="15.75">
      <c r="A128" s="14"/>
      <c r="B128" s="17" t="s">
        <v>122</v>
      </c>
      <c r="C128" s="27" t="s">
        <v>121</v>
      </c>
      <c r="D128" s="28">
        <f>D129+D133+D134+D137+D139+D145+D146+D150+D152+D154+D156+D157+D158+D159+D162</f>
        <v>80248637.370000005</v>
      </c>
      <c r="E128" s="13"/>
    </row>
    <row r="129" spans="1:5" ht="31.5">
      <c r="A129" s="14"/>
      <c r="B129" s="17" t="s">
        <v>120</v>
      </c>
      <c r="C129" s="27" t="s">
        <v>119</v>
      </c>
      <c r="D129" s="28">
        <f>SUM(D130:D132)</f>
        <v>4323901.82</v>
      </c>
      <c r="E129" s="13"/>
    </row>
    <row r="130" spans="1:5" ht="78.75">
      <c r="A130" s="14"/>
      <c r="B130" s="17" t="s">
        <v>118</v>
      </c>
      <c r="C130" s="27" t="s">
        <v>117</v>
      </c>
      <c r="D130" s="28">
        <v>3416423.71</v>
      </c>
      <c r="E130" s="13"/>
    </row>
    <row r="131" spans="1:5" ht="63">
      <c r="A131" s="14"/>
      <c r="B131" s="17" t="s">
        <v>116</v>
      </c>
      <c r="C131" s="27" t="s">
        <v>115</v>
      </c>
      <c r="D131" s="28">
        <v>871680.57</v>
      </c>
      <c r="E131" s="13"/>
    </row>
    <row r="132" spans="1:5" ht="47.25">
      <c r="A132" s="14"/>
      <c r="B132" s="17" t="s">
        <v>114</v>
      </c>
      <c r="C132" s="27" t="s">
        <v>113</v>
      </c>
      <c r="D132" s="28">
        <v>35797.54</v>
      </c>
      <c r="E132" s="13"/>
    </row>
    <row r="133" spans="1:5" ht="63">
      <c r="A133" s="14"/>
      <c r="B133" s="17" t="s">
        <v>112</v>
      </c>
      <c r="C133" s="27" t="s">
        <v>111</v>
      </c>
      <c r="D133" s="28">
        <v>313324.37</v>
      </c>
      <c r="E133" s="13"/>
    </row>
    <row r="134" spans="1:5" ht="63">
      <c r="A134" s="14"/>
      <c r="B134" s="17" t="s">
        <v>110</v>
      </c>
      <c r="C134" s="27" t="s">
        <v>109</v>
      </c>
      <c r="D134" s="28">
        <f>SUM(D135:D136)</f>
        <v>2164765.33</v>
      </c>
      <c r="E134" s="13"/>
    </row>
    <row r="135" spans="1:5" ht="63">
      <c r="A135" s="14"/>
      <c r="B135" s="17" t="s">
        <v>108</v>
      </c>
      <c r="C135" s="27" t="s">
        <v>107</v>
      </c>
      <c r="D135" s="28">
        <v>2011765.33</v>
      </c>
      <c r="E135" s="13"/>
    </row>
    <row r="136" spans="1:5" ht="63">
      <c r="A136" s="14"/>
      <c r="B136" s="17" t="s">
        <v>106</v>
      </c>
      <c r="C136" s="27" t="s">
        <v>105</v>
      </c>
      <c r="D136" s="28">
        <v>153000</v>
      </c>
      <c r="E136" s="13"/>
    </row>
    <row r="137" spans="1:5" s="9" customFormat="1" ht="31.5">
      <c r="A137" s="14"/>
      <c r="B137" s="17" t="s">
        <v>349</v>
      </c>
      <c r="C137" s="27" t="s">
        <v>350</v>
      </c>
      <c r="D137" s="28">
        <f>D138</f>
        <v>30000</v>
      </c>
      <c r="E137" s="13"/>
    </row>
    <row r="138" spans="1:5" s="9" customFormat="1" ht="31.5">
      <c r="A138" s="14"/>
      <c r="B138" s="17" t="s">
        <v>351</v>
      </c>
      <c r="C138" s="27" t="s">
        <v>352</v>
      </c>
      <c r="D138" s="28">
        <v>30000</v>
      </c>
      <c r="E138" s="13"/>
    </row>
    <row r="139" spans="1:5" ht="126">
      <c r="A139" s="14"/>
      <c r="B139" s="17" t="s">
        <v>104</v>
      </c>
      <c r="C139" s="27" t="s">
        <v>103</v>
      </c>
      <c r="D139" s="28">
        <f>SUM(D140:D144)</f>
        <v>15407576.5</v>
      </c>
      <c r="E139" s="13"/>
    </row>
    <row r="140" spans="1:5" ht="31.5">
      <c r="A140" s="14"/>
      <c r="B140" s="17" t="s">
        <v>102</v>
      </c>
      <c r="C140" s="27" t="s">
        <v>101</v>
      </c>
      <c r="D140" s="31">
        <v>5566000</v>
      </c>
      <c r="E140" s="13"/>
    </row>
    <row r="141" spans="1:5" ht="47.25">
      <c r="A141" s="14"/>
      <c r="B141" s="17" t="s">
        <v>100</v>
      </c>
      <c r="C141" s="27" t="s">
        <v>99</v>
      </c>
      <c r="D141" s="31">
        <v>13000</v>
      </c>
      <c r="E141" s="13"/>
    </row>
    <row r="142" spans="1:5" ht="47.25">
      <c r="A142" s="14"/>
      <c r="B142" s="17" t="s">
        <v>98</v>
      </c>
      <c r="C142" s="27" t="s">
        <v>97</v>
      </c>
      <c r="D142" s="28">
        <v>1375235.6</v>
      </c>
      <c r="E142" s="13"/>
    </row>
    <row r="143" spans="1:5" ht="31.5">
      <c r="A143" s="14"/>
      <c r="B143" s="17" t="s">
        <v>96</v>
      </c>
      <c r="C143" s="27" t="s">
        <v>95</v>
      </c>
      <c r="D143" s="31">
        <v>6965109.4400000004</v>
      </c>
      <c r="E143" s="13"/>
    </row>
    <row r="144" spans="1:5" ht="31.5">
      <c r="A144" s="14"/>
      <c r="B144" s="17" t="s">
        <v>94</v>
      </c>
      <c r="C144" s="27" t="s">
        <v>93</v>
      </c>
      <c r="D144" s="31">
        <v>1488231.46</v>
      </c>
      <c r="E144" s="13"/>
    </row>
    <row r="145" spans="1:5" ht="63">
      <c r="A145" s="14"/>
      <c r="B145" s="17" t="s">
        <v>92</v>
      </c>
      <c r="C145" s="27" t="s">
        <v>91</v>
      </c>
      <c r="D145" s="31">
        <v>4050086.74</v>
      </c>
      <c r="E145" s="13"/>
    </row>
    <row r="146" spans="1:5" ht="31.5">
      <c r="A146" s="14"/>
      <c r="B146" s="17" t="s">
        <v>90</v>
      </c>
      <c r="C146" s="27" t="s">
        <v>89</v>
      </c>
      <c r="D146" s="28">
        <f>D147+D149</f>
        <v>3764971.4899999998</v>
      </c>
      <c r="E146" s="13"/>
    </row>
    <row r="147" spans="1:5" ht="47.25">
      <c r="A147" s="14"/>
      <c r="B147" s="17" t="s">
        <v>88</v>
      </c>
      <c r="C147" s="27" t="s">
        <v>87</v>
      </c>
      <c r="D147" s="28">
        <f>D148</f>
        <v>32487.73</v>
      </c>
      <c r="E147" s="13"/>
    </row>
    <row r="148" spans="1:5" ht="63">
      <c r="A148" s="14"/>
      <c r="B148" s="17" t="s">
        <v>86</v>
      </c>
      <c r="C148" s="27" t="s">
        <v>85</v>
      </c>
      <c r="D148" s="31">
        <v>32487.73</v>
      </c>
      <c r="E148" s="13"/>
    </row>
    <row r="149" spans="1:5" ht="31.5">
      <c r="A149" s="14"/>
      <c r="B149" s="17" t="s">
        <v>84</v>
      </c>
      <c r="C149" s="27" t="s">
        <v>83</v>
      </c>
      <c r="D149" s="31">
        <v>3732483.76</v>
      </c>
      <c r="E149" s="13"/>
    </row>
    <row r="150" spans="1:5" ht="47.25">
      <c r="A150" s="14"/>
      <c r="B150" s="17" t="s">
        <v>82</v>
      </c>
      <c r="C150" s="27" t="s">
        <v>81</v>
      </c>
      <c r="D150" s="28">
        <f>D151</f>
        <v>44723.839999999997</v>
      </c>
      <c r="E150" s="13"/>
    </row>
    <row r="151" spans="1:5" ht="63">
      <c r="A151" s="14"/>
      <c r="B151" s="17" t="s">
        <v>80</v>
      </c>
      <c r="C151" s="27" t="s">
        <v>79</v>
      </c>
      <c r="D151" s="31">
        <v>44723.839999999997</v>
      </c>
      <c r="E151" s="13"/>
    </row>
    <row r="152" spans="1:5" ht="63">
      <c r="A152" s="14"/>
      <c r="B152" s="17" t="s">
        <v>78</v>
      </c>
      <c r="C152" s="27" t="s">
        <v>77</v>
      </c>
      <c r="D152" s="28">
        <f>D153</f>
        <v>6774386.6100000003</v>
      </c>
      <c r="E152" s="13"/>
    </row>
    <row r="153" spans="1:5" ht="78.75">
      <c r="A153" s="14"/>
      <c r="B153" s="17" t="s">
        <v>76</v>
      </c>
      <c r="C153" s="27" t="s">
        <v>75</v>
      </c>
      <c r="D153" s="31">
        <v>6774386.6100000003</v>
      </c>
      <c r="E153" s="13"/>
    </row>
    <row r="154" spans="1:5" ht="63">
      <c r="A154" s="14"/>
      <c r="B154" s="17" t="s">
        <v>74</v>
      </c>
      <c r="C154" s="27" t="s">
        <v>73</v>
      </c>
      <c r="D154" s="28">
        <f>D155</f>
        <v>802839.8</v>
      </c>
      <c r="E154" s="13"/>
    </row>
    <row r="155" spans="1:5" ht="78.75">
      <c r="A155" s="14"/>
      <c r="B155" s="17" t="s">
        <v>72</v>
      </c>
      <c r="C155" s="27" t="s">
        <v>71</v>
      </c>
      <c r="D155" s="31">
        <v>802839.8</v>
      </c>
      <c r="E155" s="13"/>
    </row>
    <row r="156" spans="1:5" ht="47.25">
      <c r="A156" s="14"/>
      <c r="B156" s="17" t="s">
        <v>70</v>
      </c>
      <c r="C156" s="27" t="s">
        <v>69</v>
      </c>
      <c r="D156" s="31">
        <v>1681238.74</v>
      </c>
      <c r="E156" s="13"/>
    </row>
    <row r="157" spans="1:5" ht="78.75">
      <c r="A157" s="14"/>
      <c r="B157" s="17" t="s">
        <v>68</v>
      </c>
      <c r="C157" s="27" t="s">
        <v>67</v>
      </c>
      <c r="D157" s="31">
        <v>4453424.96</v>
      </c>
      <c r="E157" s="13"/>
    </row>
    <row r="158" spans="1:5" ht="47.25">
      <c r="A158" s="14"/>
      <c r="B158" s="17" t="s">
        <v>66</v>
      </c>
      <c r="C158" s="27" t="s">
        <v>65</v>
      </c>
      <c r="D158" s="31">
        <v>1901500</v>
      </c>
      <c r="E158" s="13"/>
    </row>
    <row r="159" spans="1:5" ht="47.25">
      <c r="A159" s="14"/>
      <c r="B159" s="17" t="s">
        <v>64</v>
      </c>
      <c r="C159" s="27" t="s">
        <v>63</v>
      </c>
      <c r="D159" s="28">
        <f>SUM(D160:D161)</f>
        <v>6148905.9100000001</v>
      </c>
      <c r="E159" s="13"/>
    </row>
    <row r="160" spans="1:5" ht="63">
      <c r="A160" s="14"/>
      <c r="B160" s="17" t="s">
        <v>62</v>
      </c>
      <c r="C160" s="27" t="s">
        <v>61</v>
      </c>
      <c r="D160" s="31">
        <v>925350.98</v>
      </c>
      <c r="E160" s="13"/>
    </row>
    <row r="161" spans="1:5" ht="94.5">
      <c r="A161" s="14"/>
      <c r="B161" s="17" t="s">
        <v>60</v>
      </c>
      <c r="C161" s="27" t="s">
        <v>59</v>
      </c>
      <c r="D161" s="31">
        <v>5223554.93</v>
      </c>
      <c r="E161" s="13"/>
    </row>
    <row r="162" spans="1:5" ht="31.5">
      <c r="A162" s="14"/>
      <c r="B162" s="17" t="s">
        <v>58</v>
      </c>
      <c r="C162" s="27" t="s">
        <v>57</v>
      </c>
      <c r="D162" s="28">
        <f>D163</f>
        <v>28386991.260000002</v>
      </c>
      <c r="E162" s="13"/>
    </row>
    <row r="163" spans="1:5" ht="47.25">
      <c r="A163" s="14"/>
      <c r="B163" s="17" t="s">
        <v>56</v>
      </c>
      <c r="C163" s="27" t="s">
        <v>55</v>
      </c>
      <c r="D163" s="31">
        <v>28386991.260000002</v>
      </c>
      <c r="E163" s="13"/>
    </row>
    <row r="164" spans="1:5" ht="15.75">
      <c r="A164" s="14"/>
      <c r="B164" s="17" t="s">
        <v>54</v>
      </c>
      <c r="C164" s="27" t="s">
        <v>53</v>
      </c>
      <c r="D164" s="28">
        <f>D165+D167</f>
        <v>65676699.089999996</v>
      </c>
      <c r="E164" s="13"/>
    </row>
    <row r="165" spans="1:5" ht="15.75">
      <c r="A165" s="14"/>
      <c r="B165" s="17" t="s">
        <v>52</v>
      </c>
      <c r="C165" s="27" t="s">
        <v>51</v>
      </c>
      <c r="D165" s="28">
        <f>D166</f>
        <v>11415.44</v>
      </c>
      <c r="E165" s="13"/>
    </row>
    <row r="166" spans="1:5" ht="31.5">
      <c r="A166" s="14"/>
      <c r="B166" s="17" t="s">
        <v>50</v>
      </c>
      <c r="C166" s="27" t="s">
        <v>49</v>
      </c>
      <c r="D166" s="31">
        <v>11415.44</v>
      </c>
      <c r="E166" s="13"/>
    </row>
    <row r="167" spans="1:5" ht="15.75">
      <c r="A167" s="14"/>
      <c r="B167" s="17" t="s">
        <v>48</v>
      </c>
      <c r="C167" s="27" t="s">
        <v>47</v>
      </c>
      <c r="D167" s="28">
        <f>D168</f>
        <v>65665283.649999999</v>
      </c>
      <c r="E167" s="13"/>
    </row>
    <row r="168" spans="1:5" ht="15.75">
      <c r="A168" s="14"/>
      <c r="B168" s="17" t="s">
        <v>46</v>
      </c>
      <c r="C168" s="27" t="s">
        <v>45</v>
      </c>
      <c r="D168" s="31">
        <v>65665283.649999999</v>
      </c>
      <c r="E168" s="13"/>
    </row>
    <row r="169" spans="1:5" ht="15.75">
      <c r="A169" s="14"/>
      <c r="B169" s="17" t="s">
        <v>44</v>
      </c>
      <c r="C169" s="27" t="s">
        <v>43</v>
      </c>
      <c r="D169" s="23">
        <f>D170+D227+D230</f>
        <v>8959460676.7800007</v>
      </c>
      <c r="E169" s="13"/>
    </row>
    <row r="170" spans="1:5" ht="47.25">
      <c r="A170" s="14"/>
      <c r="B170" s="17" t="s">
        <v>42</v>
      </c>
      <c r="C170" s="27" t="s">
        <v>41</v>
      </c>
      <c r="D170" s="23">
        <v>8910520509.25</v>
      </c>
      <c r="E170" s="13"/>
    </row>
    <row r="171" spans="1:5" ht="31.5">
      <c r="A171" s="14"/>
      <c r="B171" s="25" t="s">
        <v>355</v>
      </c>
      <c r="C171" s="19" t="s">
        <v>40</v>
      </c>
      <c r="D171" s="23">
        <f>D172+D174+D176</f>
        <v>1294622859</v>
      </c>
      <c r="E171" s="13"/>
    </row>
    <row r="172" spans="1:5" s="9" customFormat="1" ht="15.75">
      <c r="A172" s="14"/>
      <c r="B172" s="25" t="s">
        <v>356</v>
      </c>
      <c r="C172" s="18" t="s">
        <v>39</v>
      </c>
      <c r="D172" s="23">
        <f>D173</f>
        <v>901881037</v>
      </c>
      <c r="E172" s="13"/>
    </row>
    <row r="173" spans="1:5" s="9" customFormat="1" ht="31.5">
      <c r="A173" s="14"/>
      <c r="B173" s="25" t="s">
        <v>357</v>
      </c>
      <c r="C173" s="18" t="s">
        <v>38</v>
      </c>
      <c r="D173" s="23">
        <v>901881037</v>
      </c>
      <c r="E173" s="13"/>
    </row>
    <row r="174" spans="1:5" s="9" customFormat="1" ht="31.5">
      <c r="A174" s="14"/>
      <c r="B174" s="25" t="s">
        <v>358</v>
      </c>
      <c r="C174" s="19" t="s">
        <v>37</v>
      </c>
      <c r="D174" s="23">
        <f>D175</f>
        <v>390756528</v>
      </c>
      <c r="E174" s="13"/>
    </row>
    <row r="175" spans="1:5" s="9" customFormat="1" ht="31.5">
      <c r="A175" s="14"/>
      <c r="B175" s="25" t="s">
        <v>359</v>
      </c>
      <c r="C175" s="18" t="s">
        <v>36</v>
      </c>
      <c r="D175" s="23">
        <v>390756528</v>
      </c>
      <c r="E175" s="13"/>
    </row>
    <row r="176" spans="1:5" s="9" customFormat="1" ht="15.75">
      <c r="A176" s="14"/>
      <c r="B176" s="25" t="s">
        <v>360</v>
      </c>
      <c r="C176" s="19" t="s">
        <v>401</v>
      </c>
      <c r="D176" s="23">
        <f>D177</f>
        <v>1985294</v>
      </c>
      <c r="E176" s="13"/>
    </row>
    <row r="177" spans="1:5" s="9" customFormat="1" ht="31.5">
      <c r="A177" s="14"/>
      <c r="B177" s="25" t="s">
        <v>361</v>
      </c>
      <c r="C177" s="19" t="s">
        <v>402</v>
      </c>
      <c r="D177" s="23">
        <v>1985294</v>
      </c>
      <c r="E177" s="13"/>
    </row>
    <row r="178" spans="1:5" s="9" customFormat="1" ht="31.5">
      <c r="A178" s="14"/>
      <c r="B178" s="25" t="s">
        <v>362</v>
      </c>
      <c r="C178" s="18" t="s">
        <v>35</v>
      </c>
      <c r="D178" s="24">
        <v>1874684954.25</v>
      </c>
      <c r="E178" s="13"/>
    </row>
    <row r="179" spans="1:5" s="9" customFormat="1" ht="126">
      <c r="A179" s="14"/>
      <c r="B179" s="26" t="s">
        <v>363</v>
      </c>
      <c r="C179" s="20" t="s">
        <v>403</v>
      </c>
      <c r="D179" s="24">
        <v>39099436</v>
      </c>
      <c r="E179" s="13"/>
    </row>
    <row r="180" spans="1:5" s="9" customFormat="1" ht="126">
      <c r="A180" s="14"/>
      <c r="B180" s="26" t="s">
        <v>364</v>
      </c>
      <c r="C180" s="20" t="s">
        <v>404</v>
      </c>
      <c r="D180" s="24">
        <v>39099436</v>
      </c>
      <c r="E180" s="13"/>
    </row>
    <row r="181" spans="1:5" s="9" customFormat="1" ht="94.5">
      <c r="A181" s="14"/>
      <c r="B181" s="26" t="s">
        <v>365</v>
      </c>
      <c r="C181" s="20" t="s">
        <v>405</v>
      </c>
      <c r="D181" s="24">
        <v>114835997</v>
      </c>
      <c r="E181" s="13"/>
    </row>
    <row r="182" spans="1:5" s="9" customFormat="1" ht="94.5">
      <c r="A182" s="14"/>
      <c r="B182" s="26" t="s">
        <v>366</v>
      </c>
      <c r="C182" s="20" t="s">
        <v>406</v>
      </c>
      <c r="D182" s="24">
        <v>114835997</v>
      </c>
      <c r="E182" s="13"/>
    </row>
    <row r="183" spans="1:5" s="9" customFormat="1" ht="47.25">
      <c r="A183" s="14"/>
      <c r="B183" s="26" t="s">
        <v>367</v>
      </c>
      <c r="C183" s="20" t="s">
        <v>407</v>
      </c>
      <c r="D183" s="24">
        <v>213430996.53999999</v>
      </c>
      <c r="E183" s="13"/>
    </row>
    <row r="184" spans="1:5" s="9" customFormat="1" ht="63">
      <c r="A184" s="14"/>
      <c r="B184" s="26" t="s">
        <v>368</v>
      </c>
      <c r="C184" s="20" t="s">
        <v>408</v>
      </c>
      <c r="D184" s="24">
        <v>213430996.53999999</v>
      </c>
      <c r="E184" s="13"/>
    </row>
    <row r="185" spans="1:5" s="9" customFormat="1" ht="110.25">
      <c r="A185" s="14"/>
      <c r="B185" s="26" t="s">
        <v>369</v>
      </c>
      <c r="C185" s="20" t="s">
        <v>409</v>
      </c>
      <c r="D185" s="24">
        <v>387925020</v>
      </c>
      <c r="E185" s="13"/>
    </row>
    <row r="186" spans="1:5" s="9" customFormat="1" ht="126">
      <c r="A186" s="14"/>
      <c r="B186" s="26" t="s">
        <v>370</v>
      </c>
      <c r="C186" s="20" t="s">
        <v>410</v>
      </c>
      <c r="D186" s="24">
        <v>387925020</v>
      </c>
      <c r="E186" s="13"/>
    </row>
    <row r="187" spans="1:5" s="9" customFormat="1" ht="78.75">
      <c r="A187" s="14"/>
      <c r="B187" s="26" t="s">
        <v>371</v>
      </c>
      <c r="C187" s="20" t="s">
        <v>34</v>
      </c>
      <c r="D187" s="24">
        <v>194081680</v>
      </c>
      <c r="E187" s="13"/>
    </row>
    <row r="188" spans="1:5" s="9" customFormat="1" ht="78.75">
      <c r="A188" s="14"/>
      <c r="B188" s="26" t="s">
        <v>372</v>
      </c>
      <c r="C188" s="20" t="s">
        <v>411</v>
      </c>
      <c r="D188" s="24">
        <v>194081680</v>
      </c>
      <c r="E188" s="13"/>
    </row>
    <row r="189" spans="1:5" s="9" customFormat="1" ht="63">
      <c r="A189" s="14"/>
      <c r="B189" s="26" t="s">
        <v>373</v>
      </c>
      <c r="C189" s="20" t="s">
        <v>412</v>
      </c>
      <c r="D189" s="24">
        <v>11344643</v>
      </c>
      <c r="E189" s="13"/>
    </row>
    <row r="190" spans="1:5" s="9" customFormat="1" ht="63">
      <c r="A190" s="14"/>
      <c r="B190" s="26" t="s">
        <v>374</v>
      </c>
      <c r="C190" s="20" t="s">
        <v>413</v>
      </c>
      <c r="D190" s="24">
        <v>11344643</v>
      </c>
      <c r="E190" s="13"/>
    </row>
    <row r="191" spans="1:5" s="9" customFormat="1" ht="31.5">
      <c r="A191" s="14"/>
      <c r="B191" s="26" t="s">
        <v>375</v>
      </c>
      <c r="C191" s="20" t="s">
        <v>414</v>
      </c>
      <c r="D191" s="24">
        <v>12434592</v>
      </c>
      <c r="E191" s="13"/>
    </row>
    <row r="192" spans="1:5" s="9" customFormat="1" ht="31.5">
      <c r="A192" s="14"/>
      <c r="B192" s="26" t="s">
        <v>376</v>
      </c>
      <c r="C192" s="20" t="s">
        <v>415</v>
      </c>
      <c r="D192" s="24">
        <v>12434592</v>
      </c>
      <c r="E192" s="13"/>
    </row>
    <row r="193" spans="1:5" s="9" customFormat="1" ht="78.75">
      <c r="A193" s="14"/>
      <c r="B193" s="26" t="s">
        <v>377</v>
      </c>
      <c r="C193" s="20" t="s">
        <v>416</v>
      </c>
      <c r="D193" s="24">
        <v>251750000</v>
      </c>
      <c r="E193" s="13"/>
    </row>
    <row r="194" spans="1:5" s="9" customFormat="1" ht="78.75">
      <c r="A194" s="14"/>
      <c r="B194" s="26" t="s">
        <v>378</v>
      </c>
      <c r="C194" s="20" t="s">
        <v>417</v>
      </c>
      <c r="D194" s="24">
        <v>251750000</v>
      </c>
      <c r="E194" s="13"/>
    </row>
    <row r="195" spans="1:5" s="9" customFormat="1" ht="31.5">
      <c r="A195" s="14"/>
      <c r="B195" s="26" t="s">
        <v>379</v>
      </c>
      <c r="C195" s="20" t="s">
        <v>418</v>
      </c>
      <c r="D195" s="24">
        <v>18204079.789999999</v>
      </c>
      <c r="E195" s="13"/>
    </row>
    <row r="196" spans="1:5" s="9" customFormat="1" ht="47.25">
      <c r="A196" s="14"/>
      <c r="B196" s="26" t="s">
        <v>380</v>
      </c>
      <c r="C196" s="20" t="s">
        <v>419</v>
      </c>
      <c r="D196" s="24">
        <v>18204079.789999999</v>
      </c>
      <c r="E196" s="13"/>
    </row>
    <row r="197" spans="1:5" s="9" customFormat="1" ht="63">
      <c r="A197" s="14"/>
      <c r="B197" s="26" t="s">
        <v>381</v>
      </c>
      <c r="C197" s="20" t="s">
        <v>420</v>
      </c>
      <c r="D197" s="24">
        <v>234935851.06999999</v>
      </c>
      <c r="E197" s="13"/>
    </row>
    <row r="198" spans="1:5" s="9" customFormat="1" ht="63">
      <c r="A198" s="14"/>
      <c r="B198" s="26" t="s">
        <v>382</v>
      </c>
      <c r="C198" s="20" t="s">
        <v>421</v>
      </c>
      <c r="D198" s="24">
        <v>234935851.06999999</v>
      </c>
      <c r="E198" s="13"/>
    </row>
    <row r="199" spans="1:5" s="9" customFormat="1" ht="31.5">
      <c r="A199" s="14"/>
      <c r="B199" s="26" t="s">
        <v>383</v>
      </c>
      <c r="C199" s="20" t="s">
        <v>33</v>
      </c>
      <c r="D199" s="24">
        <v>15545579</v>
      </c>
      <c r="E199" s="13"/>
    </row>
    <row r="200" spans="1:5" s="9" customFormat="1" ht="31.5">
      <c r="A200" s="14"/>
      <c r="B200" s="26" t="s">
        <v>384</v>
      </c>
      <c r="C200" s="20" t="s">
        <v>32</v>
      </c>
      <c r="D200" s="24">
        <v>15545579</v>
      </c>
      <c r="E200" s="13"/>
    </row>
    <row r="201" spans="1:5" s="9" customFormat="1" ht="31.5">
      <c r="A201" s="14"/>
      <c r="B201" s="26" t="s">
        <v>385</v>
      </c>
      <c r="C201" s="20" t="s">
        <v>422</v>
      </c>
      <c r="D201" s="24">
        <v>129497584.19</v>
      </c>
      <c r="E201" s="13"/>
    </row>
    <row r="202" spans="1:5" s="9" customFormat="1" ht="31.5">
      <c r="A202" s="14"/>
      <c r="B202" s="26" t="s">
        <v>386</v>
      </c>
      <c r="C202" s="20" t="s">
        <v>423</v>
      </c>
      <c r="D202" s="24">
        <v>129497584.19</v>
      </c>
      <c r="E202" s="13"/>
    </row>
    <row r="203" spans="1:5" s="9" customFormat="1" ht="15.75">
      <c r="A203" s="14"/>
      <c r="B203" s="26" t="s">
        <v>387</v>
      </c>
      <c r="C203" s="20" t="s">
        <v>31</v>
      </c>
      <c r="D203" s="24">
        <v>251599495.66</v>
      </c>
      <c r="E203" s="13"/>
    </row>
    <row r="204" spans="1:5" s="9" customFormat="1" ht="15.75">
      <c r="A204" s="14"/>
      <c r="B204" s="26" t="s">
        <v>388</v>
      </c>
      <c r="C204" s="21" t="s">
        <v>30</v>
      </c>
      <c r="D204" s="24">
        <v>251599495.66</v>
      </c>
      <c r="E204" s="13"/>
    </row>
    <row r="205" spans="1:5" s="9" customFormat="1" ht="31.5">
      <c r="A205" s="14"/>
      <c r="B205" s="25" t="s">
        <v>389</v>
      </c>
      <c r="C205" s="18" t="s">
        <v>29</v>
      </c>
      <c r="D205" s="24">
        <v>4521839449</v>
      </c>
      <c r="E205" s="13"/>
    </row>
    <row r="206" spans="1:5" s="9" customFormat="1" ht="63">
      <c r="A206" s="14"/>
      <c r="B206" s="22" t="s">
        <v>390</v>
      </c>
      <c r="C206" s="20" t="s">
        <v>28</v>
      </c>
      <c r="D206" s="24">
        <v>8579165</v>
      </c>
      <c r="E206" s="13"/>
    </row>
    <row r="207" spans="1:5" s="9" customFormat="1" ht="63">
      <c r="A207" s="14"/>
      <c r="B207" s="22" t="s">
        <v>391</v>
      </c>
      <c r="C207" s="20" t="s">
        <v>27</v>
      </c>
      <c r="D207" s="24">
        <v>8579165</v>
      </c>
      <c r="E207" s="13"/>
    </row>
    <row r="208" spans="1:5" s="9" customFormat="1" ht="47.25">
      <c r="A208" s="14"/>
      <c r="B208" s="22" t="s">
        <v>392</v>
      </c>
      <c r="C208" s="20" t="s">
        <v>26</v>
      </c>
      <c r="D208" s="24">
        <v>69053668</v>
      </c>
      <c r="E208" s="13"/>
    </row>
    <row r="209" spans="1:5" s="9" customFormat="1" ht="47.25">
      <c r="A209" s="14"/>
      <c r="B209" s="22" t="s">
        <v>393</v>
      </c>
      <c r="C209" s="20" t="s">
        <v>25</v>
      </c>
      <c r="D209" s="24">
        <v>69053668</v>
      </c>
      <c r="E209" s="13"/>
    </row>
    <row r="210" spans="1:5" s="9" customFormat="1" ht="63">
      <c r="A210" s="14"/>
      <c r="B210" s="22" t="s">
        <v>394</v>
      </c>
      <c r="C210" s="20" t="s">
        <v>24</v>
      </c>
      <c r="D210" s="24">
        <v>95147</v>
      </c>
      <c r="E210" s="13"/>
    </row>
    <row r="211" spans="1:5" s="9" customFormat="1" ht="63">
      <c r="A211" s="14"/>
      <c r="B211" s="22" t="s">
        <v>395</v>
      </c>
      <c r="C211" s="20" t="s">
        <v>23</v>
      </c>
      <c r="D211" s="24">
        <v>95147</v>
      </c>
      <c r="E211" s="13"/>
    </row>
    <row r="212" spans="1:5" s="9" customFormat="1" ht="31.5">
      <c r="A212" s="14"/>
      <c r="B212" s="22" t="s">
        <v>396</v>
      </c>
      <c r="C212" s="20" t="s">
        <v>22</v>
      </c>
      <c r="D212" s="24">
        <v>247464891.72999999</v>
      </c>
      <c r="E212" s="13"/>
    </row>
    <row r="213" spans="1:5" s="9" customFormat="1" ht="47.25">
      <c r="A213" s="14"/>
      <c r="B213" s="22" t="s">
        <v>397</v>
      </c>
      <c r="C213" s="20" t="s">
        <v>21</v>
      </c>
      <c r="D213" s="24">
        <v>247464891.72999999</v>
      </c>
      <c r="E213" s="13"/>
    </row>
    <row r="214" spans="1:5" s="9" customFormat="1" ht="63">
      <c r="A214" s="14"/>
      <c r="B214" s="22" t="s">
        <v>398</v>
      </c>
      <c r="C214" s="20" t="s">
        <v>20</v>
      </c>
      <c r="D214" s="24">
        <v>895659</v>
      </c>
      <c r="E214" s="13"/>
    </row>
    <row r="215" spans="1:5" s="9" customFormat="1" ht="63">
      <c r="A215" s="14"/>
      <c r="B215" s="22" t="s">
        <v>399</v>
      </c>
      <c r="C215" s="20" t="s">
        <v>19</v>
      </c>
      <c r="D215" s="24">
        <v>895659</v>
      </c>
      <c r="E215" s="13"/>
    </row>
    <row r="216" spans="1:5" s="9" customFormat="1" ht="15.75">
      <c r="A216" s="14"/>
      <c r="B216" s="22" t="s">
        <v>400</v>
      </c>
      <c r="C216" s="20" t="s">
        <v>18</v>
      </c>
      <c r="D216" s="24">
        <v>17595840</v>
      </c>
      <c r="E216" s="13"/>
    </row>
    <row r="217" spans="1:5" ht="15.75">
      <c r="A217" s="14"/>
      <c r="B217" s="22" t="s">
        <v>428</v>
      </c>
      <c r="C217" s="20" t="s">
        <v>17</v>
      </c>
      <c r="D217" s="24">
        <v>17595840</v>
      </c>
      <c r="E217" s="13"/>
    </row>
    <row r="218" spans="1:5" ht="15.75">
      <c r="A218" s="14"/>
      <c r="B218" s="22" t="s">
        <v>429</v>
      </c>
      <c r="C218" s="20" t="s">
        <v>16</v>
      </c>
      <c r="D218" s="24">
        <v>4178155078.27</v>
      </c>
      <c r="E218" s="13"/>
    </row>
    <row r="219" spans="1:5" ht="15.75">
      <c r="A219" s="14"/>
      <c r="B219" s="22" t="s">
        <v>430</v>
      </c>
      <c r="C219" s="20" t="s">
        <v>15</v>
      </c>
      <c r="D219" s="24">
        <v>4178155078.27</v>
      </c>
      <c r="E219" s="13"/>
    </row>
    <row r="220" spans="1:5" ht="15.75">
      <c r="A220" s="14"/>
      <c r="B220" s="22" t="s">
        <v>431</v>
      </c>
      <c r="C220" s="20" t="s">
        <v>14</v>
      </c>
      <c r="D220" s="24">
        <v>1219373247</v>
      </c>
      <c r="E220" s="13"/>
    </row>
    <row r="221" spans="1:5" ht="63">
      <c r="A221" s="14"/>
      <c r="B221" s="22" t="s">
        <v>432</v>
      </c>
      <c r="C221" s="20" t="s">
        <v>13</v>
      </c>
      <c r="D221" s="24">
        <v>330000</v>
      </c>
      <c r="E221" s="13"/>
    </row>
    <row r="222" spans="1:5" ht="63">
      <c r="A222" s="14"/>
      <c r="B222" s="22" t="s">
        <v>433</v>
      </c>
      <c r="C222" s="20" t="s">
        <v>12</v>
      </c>
      <c r="D222" s="24">
        <v>330000</v>
      </c>
      <c r="E222" s="13"/>
    </row>
    <row r="223" spans="1:5" ht="63">
      <c r="A223" s="14"/>
      <c r="B223" s="22" t="s">
        <v>434</v>
      </c>
      <c r="C223" s="20" t="s">
        <v>424</v>
      </c>
      <c r="D223" s="24">
        <v>1214043247</v>
      </c>
      <c r="E223" s="13"/>
    </row>
    <row r="224" spans="1:5" ht="63">
      <c r="A224" s="14"/>
      <c r="B224" s="22" t="s">
        <v>435</v>
      </c>
      <c r="C224" s="20" t="s">
        <v>425</v>
      </c>
      <c r="D224" s="24">
        <v>1214043247</v>
      </c>
      <c r="E224" s="13"/>
    </row>
    <row r="225" spans="1:5" ht="31.5">
      <c r="A225" s="14"/>
      <c r="B225" s="22" t="s">
        <v>436</v>
      </c>
      <c r="C225" s="20" t="s">
        <v>426</v>
      </c>
      <c r="D225" s="24">
        <v>5000000</v>
      </c>
      <c r="E225" s="13"/>
    </row>
    <row r="226" spans="1:5" ht="47.25">
      <c r="A226" s="14"/>
      <c r="B226" s="22" t="s">
        <v>437</v>
      </c>
      <c r="C226" s="20" t="s">
        <v>427</v>
      </c>
      <c r="D226" s="24">
        <v>5000000</v>
      </c>
      <c r="E226" s="13"/>
    </row>
    <row r="227" spans="1:5" ht="15.75">
      <c r="A227" s="14"/>
      <c r="B227" s="17" t="s">
        <v>11</v>
      </c>
      <c r="C227" s="27" t="s">
        <v>10</v>
      </c>
      <c r="D227" s="28">
        <f>D228</f>
        <v>58838747.280000001</v>
      </c>
      <c r="E227" s="13"/>
    </row>
    <row r="228" spans="1:5" ht="31.5">
      <c r="A228" s="14"/>
      <c r="B228" s="17" t="s">
        <v>9</v>
      </c>
      <c r="C228" s="27" t="s">
        <v>7</v>
      </c>
      <c r="D228" s="28">
        <f>D229</f>
        <v>58838747.280000001</v>
      </c>
      <c r="E228" s="13"/>
    </row>
    <row r="229" spans="1:5" ht="31.5">
      <c r="A229" s="14"/>
      <c r="B229" s="17" t="s">
        <v>8</v>
      </c>
      <c r="C229" s="27" t="s">
        <v>7</v>
      </c>
      <c r="D229" s="31">
        <v>58838747.280000001</v>
      </c>
      <c r="E229" s="13"/>
    </row>
    <row r="230" spans="1:5" ht="47.25">
      <c r="A230" s="14"/>
      <c r="B230" s="17" t="s">
        <v>6</v>
      </c>
      <c r="C230" s="27" t="s">
        <v>5</v>
      </c>
      <c r="D230" s="28">
        <v>-9898579.75</v>
      </c>
      <c r="E230" s="13"/>
    </row>
    <row r="231" spans="1:5" s="9" customFormat="1" ht="47.25">
      <c r="A231" s="14"/>
      <c r="B231" s="22" t="s">
        <v>439</v>
      </c>
      <c r="C231" s="20" t="s">
        <v>4</v>
      </c>
      <c r="D231" s="24">
        <v>-9898579.75</v>
      </c>
      <c r="E231" s="13"/>
    </row>
    <row r="232" spans="1:5" s="9" customFormat="1" ht="63">
      <c r="A232" s="14"/>
      <c r="B232" s="22" t="s">
        <v>440</v>
      </c>
      <c r="C232" s="20" t="s">
        <v>438</v>
      </c>
      <c r="D232" s="24">
        <v>-133789.51999999999</v>
      </c>
      <c r="E232" s="13"/>
    </row>
    <row r="233" spans="1:5" s="9" customFormat="1" ht="47.25">
      <c r="A233" s="14"/>
      <c r="B233" s="22" t="s">
        <v>441</v>
      </c>
      <c r="C233" s="20" t="s">
        <v>3</v>
      </c>
      <c r="D233" s="24">
        <v>-931018.06</v>
      </c>
      <c r="E233" s="13"/>
    </row>
    <row r="234" spans="1:5" ht="63">
      <c r="A234" s="14"/>
      <c r="B234" s="22" t="s">
        <v>442</v>
      </c>
      <c r="C234" s="20" t="s">
        <v>2</v>
      </c>
      <c r="D234" s="24">
        <v>-130.02000000000001</v>
      </c>
      <c r="E234" s="13"/>
    </row>
    <row r="235" spans="1:5" ht="46.5" customHeight="1">
      <c r="A235" s="14"/>
      <c r="B235" s="22" t="s">
        <v>443</v>
      </c>
      <c r="C235" s="22" t="s">
        <v>1</v>
      </c>
      <c r="D235" s="24">
        <v>-8833642.1500000004</v>
      </c>
      <c r="E235" s="13"/>
    </row>
    <row r="236" spans="1:5" ht="15" hidden="1" customHeight="1">
      <c r="A236" s="6"/>
      <c r="B236" s="15"/>
      <c r="C236" s="16"/>
      <c r="D236" s="32"/>
      <c r="E236" s="5"/>
    </row>
    <row r="237" spans="1:5" ht="15.75">
      <c r="A237" s="2"/>
      <c r="B237" s="35" t="s">
        <v>0</v>
      </c>
      <c r="C237" s="35" t="s">
        <v>444</v>
      </c>
      <c r="D237" s="36">
        <f>D15+D169</f>
        <v>12445843349.68</v>
      </c>
      <c r="E237" s="2"/>
    </row>
    <row r="238" spans="1:5">
      <c r="A238" s="2"/>
      <c r="B238" s="10"/>
      <c r="C238" s="10"/>
      <c r="D238" s="10"/>
      <c r="E238" s="2"/>
    </row>
    <row r="239" spans="1:5">
      <c r="A239" s="3"/>
      <c r="B239" s="12"/>
      <c r="C239" s="12"/>
      <c r="D239" s="10"/>
      <c r="E239" s="2"/>
    </row>
    <row r="240" spans="1:5">
      <c r="A240" s="3"/>
      <c r="B240" s="12"/>
      <c r="C240" s="12"/>
      <c r="D240" s="10"/>
      <c r="E240" s="2"/>
    </row>
    <row r="241" spans="1:5">
      <c r="A241" s="4"/>
      <c r="B241" s="10"/>
      <c r="C241" s="10"/>
      <c r="D241" s="10"/>
      <c r="E241" s="2"/>
    </row>
    <row r="242" spans="1:5">
      <c r="A242" s="3"/>
      <c r="B242" s="10"/>
      <c r="C242" s="10"/>
      <c r="D242" s="10"/>
      <c r="E242" s="2"/>
    </row>
    <row r="243" spans="1:5">
      <c r="A243" s="4"/>
      <c r="B243" s="10"/>
      <c r="C243" s="10"/>
      <c r="D243" s="10"/>
      <c r="E243" s="2"/>
    </row>
    <row r="244" spans="1:5">
      <c r="A244" s="3"/>
      <c r="B244" s="10"/>
      <c r="C244" s="10"/>
      <c r="D244" s="10"/>
      <c r="E244" s="2"/>
    </row>
    <row r="245" spans="1:5">
      <c r="A245" s="4"/>
      <c r="B245" s="10"/>
      <c r="C245" s="10"/>
      <c r="D245" s="10"/>
      <c r="E245" s="2"/>
    </row>
  </sheetData>
  <mergeCells count="8">
    <mergeCell ref="C1:D1"/>
    <mergeCell ref="C2:D2"/>
    <mergeCell ref="C3:D3"/>
    <mergeCell ref="C4:D4"/>
    <mergeCell ref="B12:B13"/>
    <mergeCell ref="C12:C13"/>
    <mergeCell ref="D12:D13"/>
    <mergeCell ref="A9:D9"/>
  </mergeCells>
  <pageMargins left="0.74803149606299213" right="0" top="0.59055118110236227" bottom="0.59055118110236227" header="0.51181102362204722" footer="0.51181102362204722"/>
  <pageSetup paperSize="9" scale="76" fitToHeight="0" orientation="portrait" r:id="rId1"/>
  <headerFooter differentFirst="1"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за 1 полугодие</vt:lpstr>
      <vt:lpstr>'Отчет за 1 полугодие'!Заголовки_для_печати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Cacao2</dc:creator>
  <cp:lastModifiedBy>Валиулина</cp:lastModifiedBy>
  <cp:lastPrinted>2020-04-22T11:19:44Z</cp:lastPrinted>
  <dcterms:created xsi:type="dcterms:W3CDTF">2019-02-25T12:34:40Z</dcterms:created>
  <dcterms:modified xsi:type="dcterms:W3CDTF">2020-08-27T07:51:26Z</dcterms:modified>
</cp:coreProperties>
</file>